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Tècnics\RAFAEL FERRER\Territori\02_INVENTARI\Inventari Tarragona\"/>
    </mc:Choice>
  </mc:AlternateContent>
  <bookViews>
    <workbookView xWindow="120" yWindow="135" windowWidth="18915" windowHeight="11760" tabRatio="678" firstSheet="1" activeTab="4"/>
  </bookViews>
  <sheets>
    <sheet name="Ubicació" sheetId="2" r:id="rId1"/>
    <sheet name="Hoja1" sheetId="10" r:id="rId2"/>
    <sheet name="Splits_Cassettes" sheetId="4" r:id="rId3"/>
    <sheet name="Condensadores-aire" sheetId="7" r:id="rId4"/>
    <sheet name="Fan-coils" sheetId="3" r:id="rId5"/>
    <sheet name="Unitats Exteriors splits-casset" sheetId="5" r:id="rId6"/>
    <sheet name="Caixes-ventilacio" sheetId="9" r:id="rId7"/>
  </sheets>
  <definedNames>
    <definedName name="_xlnm._FilterDatabase" localSheetId="4" hidden="1">'Fan-coils'!$A$1:$I$1</definedName>
    <definedName name="_xlnm.Print_Area" localSheetId="3">'Condensadores-aire'!$A$1:$K$23</definedName>
    <definedName name="_xlnm.Print_Area" localSheetId="0">Ubicació!$A$1:$G$88</definedName>
    <definedName name="_xlnm.Print_Area" localSheetId="5">'Unitats Exteriors splits-casset'!$A$1:$I$15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7" l="1"/>
  <c r="D17" i="7"/>
  <c r="D16" i="7"/>
  <c r="D15" i="7"/>
  <c r="D3" i="7"/>
  <c r="D4" i="7"/>
  <c r="D5" i="7"/>
  <c r="D6" i="7"/>
  <c r="D7" i="7"/>
  <c r="D8" i="7"/>
  <c r="D9" i="7"/>
  <c r="D10" i="7"/>
  <c r="D11" i="7"/>
  <c r="D12" i="7"/>
  <c r="D13" i="7"/>
  <c r="D14" i="7"/>
  <c r="D2" i="7"/>
</calcChain>
</file>

<file path=xl/sharedStrings.xml><?xml version="1.0" encoding="utf-8"?>
<sst xmlns="http://schemas.openxmlformats.org/spreadsheetml/2006/main" count="562" uniqueCount="191">
  <si>
    <t>Marca</t>
  </si>
  <si>
    <t>Model</t>
  </si>
  <si>
    <t>Potència electrica (W)</t>
  </si>
  <si>
    <t>Capacitat calorífica (W)</t>
  </si>
  <si>
    <t>Capacitat frigorífica (W)</t>
  </si>
  <si>
    <t>Cabal de sortida d'aire (m3/h)</t>
  </si>
  <si>
    <t>Cabal d'aigua (L/h)</t>
  </si>
  <si>
    <t>Gas</t>
  </si>
  <si>
    <t>Vida útil</t>
  </si>
  <si>
    <t xml:space="preserve">MITSUBISHI ELECTRIC </t>
  </si>
  <si>
    <t>Planta</t>
  </si>
  <si>
    <t>Ubicació</t>
  </si>
  <si>
    <t>Ref.</t>
  </si>
  <si>
    <t>Descripció</t>
  </si>
  <si>
    <t>Nº de sèrie</t>
  </si>
  <si>
    <t>Data d'instal·lació</t>
  </si>
  <si>
    <t>Planta baixa</t>
  </si>
  <si>
    <t>Coberta Planta 1</t>
  </si>
  <si>
    <t>PB_Ext1</t>
  </si>
  <si>
    <t>Unitat Exterior</t>
  </si>
  <si>
    <t>MITSUBISHI PURY-P250YMF-C</t>
  </si>
  <si>
    <t>Planta Baixa dreta</t>
  </si>
  <si>
    <t>PB_Int1.1</t>
  </si>
  <si>
    <t>Unitat Interior</t>
  </si>
  <si>
    <t>MITSUBISHI ELECTRIC PFFY-P63VLEM</t>
  </si>
  <si>
    <t>PB_Int1.2</t>
  </si>
  <si>
    <t>PB_Int1.3</t>
  </si>
  <si>
    <t>PB_Int1.4</t>
  </si>
  <si>
    <t>PB_Int1.5</t>
  </si>
  <si>
    <t>PB_Int1.6</t>
  </si>
  <si>
    <t>PB_Int1.7</t>
  </si>
  <si>
    <t>PB_Int1.8</t>
  </si>
  <si>
    <t>PB_Int1.9</t>
  </si>
  <si>
    <t>PB_Int1.10</t>
  </si>
  <si>
    <t>PB_Ext2</t>
  </si>
  <si>
    <t>MITSUBISHI PUHZ-P125VHA3</t>
  </si>
  <si>
    <t>Planta Baixa Públic</t>
  </si>
  <si>
    <t>PB_Int2.1</t>
  </si>
  <si>
    <t>MITSUBISHI ELECTRIC PEH-8YD</t>
  </si>
  <si>
    <t>PB_Int2.2</t>
  </si>
  <si>
    <t>PB_Ext3</t>
  </si>
  <si>
    <t>PB_Int3.1</t>
  </si>
  <si>
    <t>MITSUBISHI ELECTRIC PFFY-P40VLEM</t>
  </si>
  <si>
    <t>PB_Int3.2</t>
  </si>
  <si>
    <t>Entresolat</t>
  </si>
  <si>
    <t>Coberta Planta 3</t>
  </si>
  <si>
    <t>PE_Ext1</t>
  </si>
  <si>
    <t>Planta Entresol dreta</t>
  </si>
  <si>
    <t>PE_Int1.6</t>
  </si>
  <si>
    <t>PE_Int1.7</t>
  </si>
  <si>
    <t>PE_Int1.8</t>
  </si>
  <si>
    <t>PE_Int1.9</t>
  </si>
  <si>
    <t>PE_Int1.10</t>
  </si>
  <si>
    <t>PE_Int1.11</t>
  </si>
  <si>
    <t>PE_Int1.12</t>
  </si>
  <si>
    <t>PE_Ext2</t>
  </si>
  <si>
    <t>Planta Entresol esquerra</t>
  </si>
  <si>
    <t>PE_Int2.1</t>
  </si>
  <si>
    <t>PE_Int2.2</t>
  </si>
  <si>
    <t>MITSUBISHI ELECTRIC PFFY-P32VLEM</t>
  </si>
  <si>
    <t>PE_Int2.3</t>
  </si>
  <si>
    <t>PE_Int2.4</t>
  </si>
  <si>
    <t>MITSUBISHI ELECTRIC PFFY-P50VLEM</t>
  </si>
  <si>
    <t>PE_Int2.5</t>
  </si>
  <si>
    <t>PE_Int2.13</t>
  </si>
  <si>
    <t>PE_Int2.14</t>
  </si>
  <si>
    <t>PE_Int2.15</t>
  </si>
  <si>
    <t>PE_Ext3</t>
  </si>
  <si>
    <t>Sala CPD</t>
  </si>
  <si>
    <t>PE_Int3.1</t>
  </si>
  <si>
    <t>Planta 1</t>
  </si>
  <si>
    <t>P1_Ext1</t>
  </si>
  <si>
    <t>Planta 1 dreta</t>
  </si>
  <si>
    <t>P1_Int1.8</t>
  </si>
  <si>
    <t>MITSUBISHI ELECTRIC PLFY-P32VKM</t>
  </si>
  <si>
    <t>P1_Int1.10a</t>
  </si>
  <si>
    <t>P1_Int1.10b</t>
  </si>
  <si>
    <t>P1_Int1.10c</t>
  </si>
  <si>
    <t>P1_Int1.11</t>
  </si>
  <si>
    <t>MITSUBISHI ELECTRIC PLFY-P63VKM</t>
  </si>
  <si>
    <t>P1_Int1.12</t>
  </si>
  <si>
    <t>P1_Int1.13</t>
  </si>
  <si>
    <t>P1_Ext2</t>
  </si>
  <si>
    <t>Planta 1 esquerra</t>
  </si>
  <si>
    <t>P1_Int2.1</t>
  </si>
  <si>
    <t>P1_Int2.2a</t>
  </si>
  <si>
    <t>P1_Int2.2b</t>
  </si>
  <si>
    <t>P1_Int2.2c</t>
  </si>
  <si>
    <t>P1_Int2.3</t>
  </si>
  <si>
    <t>P1_Int2.4</t>
  </si>
  <si>
    <t>P1_Ext3</t>
  </si>
  <si>
    <t>Planta 2</t>
  </si>
  <si>
    <t>P2_Ext1</t>
  </si>
  <si>
    <t>Planta 2 dreta</t>
  </si>
  <si>
    <t>P2_Int1.7a</t>
  </si>
  <si>
    <t>MITSUBISHI ELECTRIC PFFY-P250VLEM</t>
  </si>
  <si>
    <t>P2_Int1.7b</t>
  </si>
  <si>
    <t>MITSUBISHI ELECTRIC PFFY-P25VLEM</t>
  </si>
  <si>
    <t>P2_Int1.8</t>
  </si>
  <si>
    <t>P2_Int1.9</t>
  </si>
  <si>
    <t>P2_Int1.10a</t>
  </si>
  <si>
    <t>P2_Int1.10b</t>
  </si>
  <si>
    <t>P2_Int1.10c</t>
  </si>
  <si>
    <t>P2_Int1.11</t>
  </si>
  <si>
    <t>P2_Ext2</t>
  </si>
  <si>
    <t>Planta 2 esquerra</t>
  </si>
  <si>
    <t>P2_Int2.1</t>
  </si>
  <si>
    <t>P2_Int2.2a</t>
  </si>
  <si>
    <t>P2_Int2.2b</t>
  </si>
  <si>
    <t>P2_Int2.2c</t>
  </si>
  <si>
    <t>P2_Int2.3</t>
  </si>
  <si>
    <t>P2_Int2.4</t>
  </si>
  <si>
    <t>P2_Int2.6a</t>
  </si>
  <si>
    <t>P2_Int2.6b</t>
  </si>
  <si>
    <t>Planta 3</t>
  </si>
  <si>
    <t>P3_Ext1</t>
  </si>
  <si>
    <t>Planta 3 dreta</t>
  </si>
  <si>
    <t>P3_Int1.1</t>
  </si>
  <si>
    <t>MITSUBISHI ELECTRIC PFFY-P40VLM</t>
  </si>
  <si>
    <t>P3_Int1.2a</t>
  </si>
  <si>
    <t>P3_Int1.2b</t>
  </si>
  <si>
    <t>P3_Int1.2c</t>
  </si>
  <si>
    <t>P3_Int1.5</t>
  </si>
  <si>
    <t>P3_Int1.7a</t>
  </si>
  <si>
    <t>P3_Int1.7b</t>
  </si>
  <si>
    <t>MITSUBISHI ELECTRIC PFFY-P32VLM</t>
  </si>
  <si>
    <t>P3_Ext2</t>
  </si>
  <si>
    <t>Planta 3 esquerra</t>
  </si>
  <si>
    <t>P3_Int2.6</t>
  </si>
  <si>
    <t>P3_Int2.8a</t>
  </si>
  <si>
    <t>P3_Int2.8b</t>
  </si>
  <si>
    <t>P3_Int2.8c</t>
  </si>
  <si>
    <t>P3_Int2.9</t>
  </si>
  <si>
    <t>P3_Int2.10a</t>
  </si>
  <si>
    <t>P3_Int2.10b</t>
  </si>
  <si>
    <t>P3_Int2.10c</t>
  </si>
  <si>
    <t>Nº serie</t>
  </si>
  <si>
    <t>Kg de gas</t>
  </si>
  <si>
    <t>MITSUBISHI</t>
  </si>
  <si>
    <t>PURY-P250YMF-C</t>
  </si>
  <si>
    <t>13V03072</t>
  </si>
  <si>
    <t>R407C</t>
  </si>
  <si>
    <t>13V03090</t>
  </si>
  <si>
    <t>66W03127</t>
  </si>
  <si>
    <t>PURY-P250YGM-A</t>
  </si>
  <si>
    <t>R410A</t>
  </si>
  <si>
    <t>66W03469</t>
  </si>
  <si>
    <t>69W03478</t>
  </si>
  <si>
    <t>PUHZ-P140VHA-E</t>
  </si>
  <si>
    <t>00G01143</t>
  </si>
  <si>
    <t>PURY-P125VHA-E</t>
  </si>
  <si>
    <t>1B000329</t>
  </si>
  <si>
    <t>PUHY-P125YMA</t>
  </si>
  <si>
    <t>37H00727</t>
  </si>
  <si>
    <t>MU-A18WV</t>
  </si>
  <si>
    <t>Nº Sortides</t>
  </si>
  <si>
    <r>
      <t>Cabals de sortida d'aire (m</t>
    </r>
    <r>
      <rPr>
        <b/>
        <vertAlign val="superscript"/>
        <sz val="12"/>
        <color theme="1"/>
        <rFont val="Calibri"/>
        <family val="2"/>
        <scheme val="minor"/>
      </rPr>
      <t>3</t>
    </r>
    <r>
      <rPr>
        <b/>
        <sz val="12"/>
        <color theme="1"/>
        <rFont val="Calibri"/>
        <family val="2"/>
        <scheme val="minor"/>
      </rPr>
      <t>/h)</t>
    </r>
  </si>
  <si>
    <t>Bateries (kCal/h)</t>
  </si>
  <si>
    <t>Nº Ventiladors</t>
  </si>
  <si>
    <t>Potència motor (kW)</t>
  </si>
  <si>
    <t>Model de les vàlvules (DN, PN)</t>
  </si>
  <si>
    <t xml:space="preserve"> </t>
  </si>
  <si>
    <t>Capacitat (W)</t>
  </si>
  <si>
    <t>Refredant</t>
  </si>
  <si>
    <t>Escalfant</t>
  </si>
  <si>
    <t>Calorífica</t>
  </si>
  <si>
    <t>Frigorífica</t>
  </si>
  <si>
    <t>Potència electrica (Kw)</t>
  </si>
  <si>
    <t>Potència calorífica (kW)</t>
  </si>
  <si>
    <t>Cabal d'aire (m3/h)</t>
  </si>
  <si>
    <t>Any d'instal·lació</t>
  </si>
  <si>
    <t>Salvador Escoda</t>
  </si>
  <si>
    <t>BD 19/19 M4</t>
  </si>
  <si>
    <t>BD 19/19 M6</t>
  </si>
  <si>
    <t>SODECA</t>
  </si>
  <si>
    <t>CJTHT-40-4T-0,75</t>
  </si>
  <si>
    <t>5 kW</t>
  </si>
  <si>
    <t>MSF-TP50 VF</t>
  </si>
  <si>
    <t>MUY-TP50 VF</t>
  </si>
  <si>
    <t>R32</t>
  </si>
  <si>
    <t>5 KW</t>
  </si>
  <si>
    <t>1,45 kW</t>
  </si>
  <si>
    <t>MITSUBISHI ELECTRIC MSF-TP50VF</t>
  </si>
  <si>
    <t>MITSUBISHI ELECTRIC MUY-TP50 VF</t>
  </si>
  <si>
    <t>-</t>
  </si>
  <si>
    <t>2,8 -3,2 kw</t>
  </si>
  <si>
    <t>3,6 -4,0 kw</t>
  </si>
  <si>
    <t>4,5 -5,0 kw</t>
  </si>
  <si>
    <t>5,6 - 6,3 kw</t>
  </si>
  <si>
    <t>7,1 -8,0 kw</t>
  </si>
  <si>
    <t>18.000 - 19.000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</si>
</sst>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zoomScaleNormal="100" workbookViewId="0">
      <selection activeCell="E37" sqref="E37"/>
    </sheetView>
  </sheetViews>
  <sheetFormatPr baseColWidth="10" defaultColWidth="11.42578125" defaultRowHeight="15" x14ac:dyDescent="0.25"/>
  <cols>
    <col min="1" max="1" width="10.85546875" style="16" bestFit="1" customWidth="1"/>
    <col min="2" max="2" width="26.5703125" style="16" bestFit="1" customWidth="1"/>
    <col min="3" max="3" width="11.5703125" style="16" customWidth="1"/>
    <col min="4" max="4" width="14" style="16" bestFit="1" customWidth="1"/>
    <col min="5" max="5" width="42" style="16" bestFit="1" customWidth="1"/>
    <col min="6" max="6" width="13.7109375" style="16" customWidth="1"/>
    <col min="7" max="7" width="20.5703125" style="16" customWidth="1"/>
    <col min="8" max="16384" width="11.42578125" style="10"/>
  </cols>
  <sheetData>
    <row r="1" spans="1:7" x14ac:dyDescent="0.25">
      <c r="A1" s="8" t="s">
        <v>10</v>
      </c>
      <c r="B1" s="8" t="s">
        <v>11</v>
      </c>
      <c r="C1" s="9" t="s">
        <v>12</v>
      </c>
      <c r="D1" s="9" t="s">
        <v>13</v>
      </c>
      <c r="E1" s="9" t="s">
        <v>1</v>
      </c>
      <c r="F1" s="9" t="s">
        <v>14</v>
      </c>
      <c r="G1" s="9" t="s">
        <v>15</v>
      </c>
    </row>
    <row r="2" spans="1:7" ht="14.25" customHeight="1" x14ac:dyDescent="0.25">
      <c r="A2" s="35" t="s">
        <v>16</v>
      </c>
      <c r="B2" s="17" t="s">
        <v>17</v>
      </c>
      <c r="C2" s="18" t="s">
        <v>18</v>
      </c>
      <c r="D2" s="18" t="s">
        <v>19</v>
      </c>
      <c r="E2" s="18" t="s">
        <v>20</v>
      </c>
      <c r="F2" s="18"/>
      <c r="G2" s="19"/>
    </row>
    <row r="3" spans="1:7" ht="14.25" customHeight="1" x14ac:dyDescent="0.25">
      <c r="A3" s="35"/>
      <c r="B3" s="11" t="s">
        <v>21</v>
      </c>
      <c r="C3" s="12" t="s">
        <v>22</v>
      </c>
      <c r="D3" s="12" t="s">
        <v>23</v>
      </c>
      <c r="E3" s="12" t="s">
        <v>24</v>
      </c>
      <c r="F3" s="12"/>
      <c r="G3" s="13"/>
    </row>
    <row r="4" spans="1:7" ht="14.25" customHeight="1" x14ac:dyDescent="0.25">
      <c r="A4" s="35"/>
      <c r="B4" s="11" t="s">
        <v>21</v>
      </c>
      <c r="C4" s="12" t="s">
        <v>25</v>
      </c>
      <c r="D4" s="12" t="s">
        <v>23</v>
      </c>
      <c r="E4" s="12" t="s">
        <v>24</v>
      </c>
      <c r="F4" s="12"/>
      <c r="G4" s="13"/>
    </row>
    <row r="5" spans="1:7" ht="14.25" customHeight="1" x14ac:dyDescent="0.25">
      <c r="A5" s="35"/>
      <c r="B5" s="11" t="s">
        <v>21</v>
      </c>
      <c r="C5" s="12" t="s">
        <v>26</v>
      </c>
      <c r="D5" s="12" t="s">
        <v>23</v>
      </c>
      <c r="E5" s="12" t="s">
        <v>24</v>
      </c>
      <c r="F5" s="12"/>
      <c r="G5" s="13"/>
    </row>
    <row r="6" spans="1:7" ht="14.25" customHeight="1" x14ac:dyDescent="0.25">
      <c r="A6" s="35"/>
      <c r="B6" s="11" t="s">
        <v>21</v>
      </c>
      <c r="C6" s="12" t="s">
        <v>27</v>
      </c>
      <c r="D6" s="12" t="s">
        <v>23</v>
      </c>
      <c r="E6" s="12" t="s">
        <v>24</v>
      </c>
      <c r="F6" s="12"/>
      <c r="G6" s="12"/>
    </row>
    <row r="7" spans="1:7" x14ac:dyDescent="0.25">
      <c r="A7" s="35"/>
      <c r="B7" s="11" t="s">
        <v>21</v>
      </c>
      <c r="C7" s="12" t="s">
        <v>28</v>
      </c>
      <c r="D7" s="12" t="s">
        <v>23</v>
      </c>
      <c r="E7" s="12" t="s">
        <v>24</v>
      </c>
      <c r="F7" s="12"/>
      <c r="G7" s="12"/>
    </row>
    <row r="8" spans="1:7" x14ac:dyDescent="0.25">
      <c r="A8" s="35"/>
      <c r="B8" s="11" t="s">
        <v>21</v>
      </c>
      <c r="C8" s="12" t="s">
        <v>29</v>
      </c>
      <c r="D8" s="12" t="s">
        <v>23</v>
      </c>
      <c r="E8" s="12" t="s">
        <v>24</v>
      </c>
      <c r="F8" s="12"/>
      <c r="G8" s="12"/>
    </row>
    <row r="9" spans="1:7" x14ac:dyDescent="0.25">
      <c r="A9" s="35"/>
      <c r="B9" s="11" t="s">
        <v>21</v>
      </c>
      <c r="C9" s="12" t="s">
        <v>30</v>
      </c>
      <c r="D9" s="12" t="s">
        <v>23</v>
      </c>
      <c r="E9" s="12" t="s">
        <v>24</v>
      </c>
      <c r="F9" s="12"/>
      <c r="G9" s="12"/>
    </row>
    <row r="10" spans="1:7" x14ac:dyDescent="0.25">
      <c r="A10" s="35"/>
      <c r="B10" s="11" t="s">
        <v>21</v>
      </c>
      <c r="C10" s="12" t="s">
        <v>31</v>
      </c>
      <c r="D10" s="12" t="s">
        <v>23</v>
      </c>
      <c r="E10" s="12" t="s">
        <v>24</v>
      </c>
      <c r="F10" s="12"/>
      <c r="G10" s="12"/>
    </row>
    <row r="11" spans="1:7" x14ac:dyDescent="0.25">
      <c r="A11" s="35"/>
      <c r="B11" s="11" t="s">
        <v>21</v>
      </c>
      <c r="C11" s="12" t="s">
        <v>32</v>
      </c>
      <c r="D11" s="12" t="s">
        <v>23</v>
      </c>
      <c r="E11" s="12" t="s">
        <v>24</v>
      </c>
      <c r="F11" s="12"/>
      <c r="G11" s="12"/>
    </row>
    <row r="12" spans="1:7" x14ac:dyDescent="0.25">
      <c r="A12" s="35"/>
      <c r="B12" s="11" t="s">
        <v>21</v>
      </c>
      <c r="C12" s="12" t="s">
        <v>33</v>
      </c>
      <c r="D12" s="12" t="s">
        <v>23</v>
      </c>
      <c r="E12" s="12" t="s">
        <v>24</v>
      </c>
      <c r="F12" s="12"/>
      <c r="G12" s="12"/>
    </row>
    <row r="13" spans="1:7" x14ac:dyDescent="0.25">
      <c r="A13" s="35"/>
      <c r="B13" s="17" t="s">
        <v>17</v>
      </c>
      <c r="C13" s="18" t="s">
        <v>34</v>
      </c>
      <c r="D13" s="18" t="s">
        <v>19</v>
      </c>
      <c r="E13" s="18" t="s">
        <v>35</v>
      </c>
      <c r="F13" s="18"/>
      <c r="G13" s="18"/>
    </row>
    <row r="14" spans="1:7" x14ac:dyDescent="0.25">
      <c r="A14" s="35"/>
      <c r="B14" s="11" t="s">
        <v>36</v>
      </c>
      <c r="C14" s="12" t="s">
        <v>37</v>
      </c>
      <c r="D14" s="12" t="s">
        <v>23</v>
      </c>
      <c r="E14" s="12" t="s">
        <v>38</v>
      </c>
      <c r="F14" s="12"/>
      <c r="G14" s="12"/>
    </row>
    <row r="15" spans="1:7" x14ac:dyDescent="0.25">
      <c r="A15" s="35"/>
      <c r="B15" s="11" t="s">
        <v>36</v>
      </c>
      <c r="C15" s="12" t="s">
        <v>39</v>
      </c>
      <c r="D15" s="12" t="s">
        <v>23</v>
      </c>
      <c r="E15" s="12" t="s">
        <v>24</v>
      </c>
      <c r="F15" s="12"/>
      <c r="G15" s="12"/>
    </row>
    <row r="16" spans="1:7" x14ac:dyDescent="0.25">
      <c r="A16" s="35"/>
      <c r="B16" s="17" t="s">
        <v>17</v>
      </c>
      <c r="C16" s="18" t="s">
        <v>40</v>
      </c>
      <c r="D16" s="18" t="s">
        <v>19</v>
      </c>
      <c r="E16" s="18" t="s">
        <v>35</v>
      </c>
      <c r="F16" s="18"/>
      <c r="G16" s="18"/>
    </row>
    <row r="17" spans="1:7" x14ac:dyDescent="0.25">
      <c r="A17" s="35"/>
      <c r="B17" s="11" t="s">
        <v>36</v>
      </c>
      <c r="C17" s="12" t="s">
        <v>41</v>
      </c>
      <c r="D17" s="12" t="s">
        <v>23</v>
      </c>
      <c r="E17" s="12" t="s">
        <v>42</v>
      </c>
      <c r="F17" s="12"/>
      <c r="G17" s="12"/>
    </row>
    <row r="18" spans="1:7" x14ac:dyDescent="0.25">
      <c r="A18" s="35"/>
      <c r="B18" s="11" t="s">
        <v>36</v>
      </c>
      <c r="C18" s="12" t="s">
        <v>43</v>
      </c>
      <c r="D18" s="12" t="s">
        <v>23</v>
      </c>
      <c r="E18" s="12" t="s">
        <v>24</v>
      </c>
      <c r="F18" s="12"/>
      <c r="G18" s="12"/>
    </row>
    <row r="19" spans="1:7" x14ac:dyDescent="0.25">
      <c r="A19" s="37" t="s">
        <v>44</v>
      </c>
      <c r="B19" s="20" t="s">
        <v>45</v>
      </c>
      <c r="C19" s="18" t="s">
        <v>46</v>
      </c>
      <c r="D19" s="18" t="s">
        <v>19</v>
      </c>
      <c r="E19" s="18" t="s">
        <v>20</v>
      </c>
      <c r="F19" s="18"/>
      <c r="G19" s="18"/>
    </row>
    <row r="20" spans="1:7" x14ac:dyDescent="0.25">
      <c r="A20" s="38"/>
      <c r="B20" s="14" t="s">
        <v>47</v>
      </c>
      <c r="C20" s="12" t="s">
        <v>48</v>
      </c>
      <c r="D20" s="12" t="s">
        <v>23</v>
      </c>
      <c r="E20" s="12" t="s">
        <v>42</v>
      </c>
      <c r="F20" s="12"/>
      <c r="G20" s="12"/>
    </row>
    <row r="21" spans="1:7" x14ac:dyDescent="0.25">
      <c r="A21" s="38"/>
      <c r="B21" s="14" t="s">
        <v>47</v>
      </c>
      <c r="C21" s="12" t="s">
        <v>49</v>
      </c>
      <c r="D21" s="12" t="s">
        <v>23</v>
      </c>
      <c r="E21" s="12" t="s">
        <v>42</v>
      </c>
      <c r="F21" s="12"/>
      <c r="G21" s="12"/>
    </row>
    <row r="22" spans="1:7" x14ac:dyDescent="0.25">
      <c r="A22" s="38"/>
      <c r="B22" s="14" t="s">
        <v>47</v>
      </c>
      <c r="C22" s="12" t="s">
        <v>50</v>
      </c>
      <c r="D22" s="12" t="s">
        <v>23</v>
      </c>
      <c r="E22" s="15" t="s">
        <v>42</v>
      </c>
      <c r="F22" s="15"/>
      <c r="G22" s="12"/>
    </row>
    <row r="23" spans="1:7" x14ac:dyDescent="0.25">
      <c r="A23" s="38"/>
      <c r="B23" s="14" t="s">
        <v>47</v>
      </c>
      <c r="C23" s="12" t="s">
        <v>51</v>
      </c>
      <c r="D23" s="12" t="s">
        <v>23</v>
      </c>
      <c r="E23" s="12" t="s">
        <v>42</v>
      </c>
      <c r="F23" s="12"/>
      <c r="G23" s="12"/>
    </row>
    <row r="24" spans="1:7" x14ac:dyDescent="0.25">
      <c r="A24" s="38"/>
      <c r="B24" s="14" t="s">
        <v>47</v>
      </c>
      <c r="C24" s="12" t="s">
        <v>52</v>
      </c>
      <c r="D24" s="12" t="s">
        <v>23</v>
      </c>
      <c r="E24" s="12" t="s">
        <v>42</v>
      </c>
      <c r="F24" s="12"/>
      <c r="G24" s="12"/>
    </row>
    <row r="25" spans="1:7" x14ac:dyDescent="0.25">
      <c r="A25" s="38"/>
      <c r="B25" s="14" t="s">
        <v>47</v>
      </c>
      <c r="C25" s="12" t="s">
        <v>53</v>
      </c>
      <c r="D25" s="12" t="s">
        <v>23</v>
      </c>
      <c r="E25" s="12" t="s">
        <v>42</v>
      </c>
      <c r="F25" s="12"/>
      <c r="G25" s="12"/>
    </row>
    <row r="26" spans="1:7" x14ac:dyDescent="0.25">
      <c r="A26" s="38"/>
      <c r="B26" s="14" t="s">
        <v>47</v>
      </c>
      <c r="C26" s="12" t="s">
        <v>54</v>
      </c>
      <c r="D26" s="12" t="s">
        <v>23</v>
      </c>
      <c r="E26" s="12" t="s">
        <v>24</v>
      </c>
      <c r="F26" s="12"/>
      <c r="G26" s="12"/>
    </row>
    <row r="27" spans="1:7" x14ac:dyDescent="0.25">
      <c r="A27" s="38"/>
      <c r="B27" s="20" t="s">
        <v>45</v>
      </c>
      <c r="C27" s="18" t="s">
        <v>55</v>
      </c>
      <c r="D27" s="18" t="s">
        <v>19</v>
      </c>
      <c r="E27" s="18" t="s">
        <v>20</v>
      </c>
      <c r="F27" s="18"/>
      <c r="G27" s="18"/>
    </row>
    <row r="28" spans="1:7" x14ac:dyDescent="0.25">
      <c r="A28" s="38"/>
      <c r="B28" s="14" t="s">
        <v>56</v>
      </c>
      <c r="C28" s="12" t="s">
        <v>57</v>
      </c>
      <c r="D28" s="12" t="s">
        <v>23</v>
      </c>
      <c r="E28" s="12" t="s">
        <v>24</v>
      </c>
      <c r="F28" s="12"/>
      <c r="G28" s="12"/>
    </row>
    <row r="29" spans="1:7" x14ac:dyDescent="0.25">
      <c r="A29" s="38"/>
      <c r="B29" s="14" t="s">
        <v>56</v>
      </c>
      <c r="C29" s="12" t="s">
        <v>58</v>
      </c>
      <c r="D29" s="12" t="s">
        <v>23</v>
      </c>
      <c r="E29" s="12" t="s">
        <v>59</v>
      </c>
      <c r="F29" s="12"/>
      <c r="G29" s="12"/>
    </row>
    <row r="30" spans="1:7" x14ac:dyDescent="0.25">
      <c r="A30" s="38"/>
      <c r="B30" s="14" t="s">
        <v>56</v>
      </c>
      <c r="C30" s="12" t="s">
        <v>60</v>
      </c>
      <c r="D30" s="12" t="s">
        <v>23</v>
      </c>
      <c r="E30" s="12" t="s">
        <v>24</v>
      </c>
      <c r="F30" s="12"/>
      <c r="G30" s="12"/>
    </row>
    <row r="31" spans="1:7" x14ac:dyDescent="0.25">
      <c r="A31" s="38"/>
      <c r="B31" s="14" t="s">
        <v>56</v>
      </c>
      <c r="C31" s="12" t="s">
        <v>61</v>
      </c>
      <c r="D31" s="12" t="s">
        <v>23</v>
      </c>
      <c r="E31" s="12" t="s">
        <v>62</v>
      </c>
      <c r="F31" s="12"/>
      <c r="G31" s="12"/>
    </row>
    <row r="32" spans="1:7" x14ac:dyDescent="0.25">
      <c r="A32" s="38"/>
      <c r="B32" s="14" t="s">
        <v>56</v>
      </c>
      <c r="C32" s="12" t="s">
        <v>63</v>
      </c>
      <c r="D32" s="12" t="s">
        <v>23</v>
      </c>
      <c r="E32" s="12" t="s">
        <v>42</v>
      </c>
      <c r="F32" s="12"/>
      <c r="G32" s="12"/>
    </row>
    <row r="33" spans="1:7" x14ac:dyDescent="0.25">
      <c r="A33" s="38"/>
      <c r="B33" s="14" t="s">
        <v>56</v>
      </c>
      <c r="C33" s="12" t="s">
        <v>64</v>
      </c>
      <c r="D33" s="12" t="s">
        <v>23</v>
      </c>
      <c r="E33" s="12" t="s">
        <v>42</v>
      </c>
      <c r="F33" s="12"/>
      <c r="G33" s="12"/>
    </row>
    <row r="34" spans="1:7" x14ac:dyDescent="0.25">
      <c r="A34" s="38"/>
      <c r="B34" s="14" t="s">
        <v>56</v>
      </c>
      <c r="C34" s="12" t="s">
        <v>65</v>
      </c>
      <c r="D34" s="12" t="s">
        <v>23</v>
      </c>
      <c r="E34" s="12" t="s">
        <v>59</v>
      </c>
      <c r="F34" s="12"/>
      <c r="G34" s="13"/>
    </row>
    <row r="35" spans="1:7" x14ac:dyDescent="0.25">
      <c r="A35" s="38"/>
      <c r="B35" s="14" t="s">
        <v>56</v>
      </c>
      <c r="C35" s="12" t="s">
        <v>66</v>
      </c>
      <c r="D35" s="12" t="s">
        <v>23</v>
      </c>
      <c r="E35" s="12" t="s">
        <v>42</v>
      </c>
      <c r="F35" s="12"/>
      <c r="G35" s="13"/>
    </row>
    <row r="36" spans="1:7" x14ac:dyDescent="0.25">
      <c r="A36" s="38"/>
      <c r="B36" s="20" t="s">
        <v>17</v>
      </c>
      <c r="C36" s="18" t="s">
        <v>67</v>
      </c>
      <c r="D36" s="18" t="s">
        <v>19</v>
      </c>
      <c r="E36" s="18" t="s">
        <v>183</v>
      </c>
      <c r="F36" s="18"/>
      <c r="G36" s="19"/>
    </row>
    <row r="37" spans="1:7" x14ac:dyDescent="0.25">
      <c r="A37" s="39"/>
      <c r="B37" s="14" t="s">
        <v>68</v>
      </c>
      <c r="C37" s="12" t="s">
        <v>69</v>
      </c>
      <c r="D37" s="12" t="s">
        <v>23</v>
      </c>
      <c r="E37" s="12" t="s">
        <v>182</v>
      </c>
      <c r="F37" s="12"/>
      <c r="G37" s="13"/>
    </row>
    <row r="38" spans="1:7" x14ac:dyDescent="0.25">
      <c r="A38" s="36" t="s">
        <v>70</v>
      </c>
      <c r="B38" s="20" t="s">
        <v>45</v>
      </c>
      <c r="C38" s="18" t="s">
        <v>71</v>
      </c>
      <c r="D38" s="18" t="s">
        <v>19</v>
      </c>
      <c r="E38" s="18" t="s">
        <v>20</v>
      </c>
      <c r="F38" s="18"/>
      <c r="G38" s="19"/>
    </row>
    <row r="39" spans="1:7" x14ac:dyDescent="0.25">
      <c r="A39" s="36"/>
      <c r="B39" s="14" t="s">
        <v>72</v>
      </c>
      <c r="C39" s="12" t="s">
        <v>73</v>
      </c>
      <c r="D39" s="12" t="s">
        <v>23</v>
      </c>
      <c r="E39" s="12" t="s">
        <v>74</v>
      </c>
      <c r="F39" s="12"/>
      <c r="G39" s="13"/>
    </row>
    <row r="40" spans="1:7" x14ac:dyDescent="0.25">
      <c r="A40" s="36"/>
      <c r="B40" s="14" t="s">
        <v>72</v>
      </c>
      <c r="C40" s="12" t="s">
        <v>75</v>
      </c>
      <c r="D40" s="12" t="s">
        <v>23</v>
      </c>
      <c r="E40" s="12" t="s">
        <v>74</v>
      </c>
      <c r="F40" s="12"/>
      <c r="G40" s="13"/>
    </row>
    <row r="41" spans="1:7" x14ac:dyDescent="0.25">
      <c r="A41" s="36"/>
      <c r="B41" s="14" t="s">
        <v>72</v>
      </c>
      <c r="C41" s="12" t="s">
        <v>76</v>
      </c>
      <c r="D41" s="12" t="s">
        <v>23</v>
      </c>
      <c r="E41" s="12" t="s">
        <v>74</v>
      </c>
      <c r="F41" s="12"/>
      <c r="G41" s="13"/>
    </row>
    <row r="42" spans="1:7" x14ac:dyDescent="0.25">
      <c r="A42" s="36"/>
      <c r="B42" s="14" t="s">
        <v>72</v>
      </c>
      <c r="C42" s="12" t="s">
        <v>77</v>
      </c>
      <c r="D42" s="12" t="s">
        <v>23</v>
      </c>
      <c r="E42" s="12" t="s">
        <v>74</v>
      </c>
      <c r="F42" s="12"/>
      <c r="G42" s="13"/>
    </row>
    <row r="43" spans="1:7" x14ac:dyDescent="0.25">
      <c r="A43" s="36"/>
      <c r="B43" s="14" t="s">
        <v>72</v>
      </c>
      <c r="C43" s="12" t="s">
        <v>78</v>
      </c>
      <c r="D43" s="12" t="s">
        <v>23</v>
      </c>
      <c r="E43" s="12" t="s">
        <v>79</v>
      </c>
      <c r="F43" s="12"/>
      <c r="G43" s="13"/>
    </row>
    <row r="44" spans="1:7" ht="14.25" customHeight="1" x14ac:dyDescent="0.25">
      <c r="A44" s="36"/>
      <c r="B44" s="14" t="s">
        <v>72</v>
      </c>
      <c r="C44" s="12" t="s">
        <v>80</v>
      </c>
      <c r="D44" s="12" t="s">
        <v>23</v>
      </c>
      <c r="E44" s="12" t="s">
        <v>74</v>
      </c>
      <c r="F44" s="12"/>
      <c r="G44" s="13"/>
    </row>
    <row r="45" spans="1:7" x14ac:dyDescent="0.25">
      <c r="A45" s="36"/>
      <c r="B45" s="14" t="s">
        <v>72</v>
      </c>
      <c r="C45" s="12" t="s">
        <v>81</v>
      </c>
      <c r="D45" s="12" t="s">
        <v>23</v>
      </c>
      <c r="E45" s="12" t="s">
        <v>74</v>
      </c>
      <c r="F45" s="12"/>
      <c r="G45" s="13"/>
    </row>
    <row r="46" spans="1:7" x14ac:dyDescent="0.25">
      <c r="A46" s="36"/>
      <c r="B46" s="20" t="s">
        <v>45</v>
      </c>
      <c r="C46" s="18" t="s">
        <v>82</v>
      </c>
      <c r="D46" s="18" t="s">
        <v>19</v>
      </c>
      <c r="E46" s="18" t="s">
        <v>20</v>
      </c>
      <c r="F46" s="18"/>
      <c r="G46" s="19"/>
    </row>
    <row r="47" spans="1:7" x14ac:dyDescent="0.25">
      <c r="A47" s="36"/>
      <c r="B47" s="14" t="s">
        <v>83</v>
      </c>
      <c r="C47" s="12" t="s">
        <v>84</v>
      </c>
      <c r="D47" s="12" t="s">
        <v>23</v>
      </c>
      <c r="E47" s="12" t="s">
        <v>74</v>
      </c>
      <c r="F47" s="12"/>
      <c r="G47" s="13"/>
    </row>
    <row r="48" spans="1:7" x14ac:dyDescent="0.25">
      <c r="A48" s="36"/>
      <c r="B48" s="14" t="s">
        <v>83</v>
      </c>
      <c r="C48" s="12" t="s">
        <v>85</v>
      </c>
      <c r="D48" s="12" t="s">
        <v>23</v>
      </c>
      <c r="E48" s="12" t="s">
        <v>74</v>
      </c>
      <c r="F48" s="12"/>
      <c r="G48" s="13"/>
    </row>
    <row r="49" spans="1:7" x14ac:dyDescent="0.25">
      <c r="A49" s="36"/>
      <c r="B49" s="14" t="s">
        <v>83</v>
      </c>
      <c r="C49" s="12" t="s">
        <v>86</v>
      </c>
      <c r="D49" s="12" t="s">
        <v>23</v>
      </c>
      <c r="E49" s="12" t="s">
        <v>74</v>
      </c>
      <c r="F49" s="12"/>
      <c r="G49" s="13"/>
    </row>
    <row r="50" spans="1:7" x14ac:dyDescent="0.25">
      <c r="A50" s="36"/>
      <c r="B50" s="14" t="s">
        <v>83</v>
      </c>
      <c r="C50" s="12" t="s">
        <v>87</v>
      </c>
      <c r="D50" s="12" t="s">
        <v>23</v>
      </c>
      <c r="E50" s="12" t="s">
        <v>74</v>
      </c>
      <c r="F50" s="12"/>
      <c r="G50" s="13"/>
    </row>
    <row r="51" spans="1:7" x14ac:dyDescent="0.25">
      <c r="A51" s="36"/>
      <c r="B51" s="14" t="s">
        <v>83</v>
      </c>
      <c r="C51" s="12" t="s">
        <v>88</v>
      </c>
      <c r="D51" s="12" t="s">
        <v>23</v>
      </c>
      <c r="E51" s="12" t="s">
        <v>79</v>
      </c>
      <c r="F51" s="12"/>
      <c r="G51" s="13"/>
    </row>
    <row r="52" spans="1:7" x14ac:dyDescent="0.25">
      <c r="A52" s="36"/>
      <c r="B52" s="14" t="s">
        <v>83</v>
      </c>
      <c r="C52" s="12" t="s">
        <v>89</v>
      </c>
      <c r="D52" s="12" t="s">
        <v>23</v>
      </c>
      <c r="E52" s="12" t="s">
        <v>79</v>
      </c>
      <c r="F52" s="12"/>
      <c r="G52" s="13"/>
    </row>
    <row r="53" spans="1:7" x14ac:dyDescent="0.25">
      <c r="A53" s="36"/>
      <c r="B53" s="14" t="s">
        <v>83</v>
      </c>
      <c r="C53" s="12" t="s">
        <v>90</v>
      </c>
      <c r="D53" s="12" t="s">
        <v>23</v>
      </c>
      <c r="E53" s="12" t="s">
        <v>38</v>
      </c>
      <c r="F53" s="12"/>
      <c r="G53" s="13"/>
    </row>
    <row r="54" spans="1:7" x14ac:dyDescent="0.25">
      <c r="A54" s="36" t="s">
        <v>91</v>
      </c>
      <c r="B54" s="20" t="s">
        <v>45</v>
      </c>
      <c r="C54" s="18" t="s">
        <v>92</v>
      </c>
      <c r="D54" s="18" t="s">
        <v>19</v>
      </c>
      <c r="E54" s="18" t="s">
        <v>20</v>
      </c>
      <c r="F54" s="18"/>
      <c r="G54" s="19"/>
    </row>
    <row r="55" spans="1:7" x14ac:dyDescent="0.25">
      <c r="A55" s="36"/>
      <c r="B55" s="14" t="s">
        <v>93</v>
      </c>
      <c r="C55" s="12" t="s">
        <v>94</v>
      </c>
      <c r="D55" s="12" t="s">
        <v>23</v>
      </c>
      <c r="E55" s="12" t="s">
        <v>95</v>
      </c>
      <c r="F55" s="12"/>
      <c r="G55" s="13"/>
    </row>
    <row r="56" spans="1:7" x14ac:dyDescent="0.25">
      <c r="A56" s="36"/>
      <c r="B56" s="14" t="s">
        <v>93</v>
      </c>
      <c r="C56" s="12" t="s">
        <v>96</v>
      </c>
      <c r="D56" s="12" t="s">
        <v>23</v>
      </c>
      <c r="E56" s="12" t="s">
        <v>97</v>
      </c>
      <c r="F56" s="12"/>
      <c r="G56" s="13"/>
    </row>
    <row r="57" spans="1:7" x14ac:dyDescent="0.25">
      <c r="A57" s="36"/>
      <c r="B57" s="14" t="s">
        <v>93</v>
      </c>
      <c r="C57" s="12" t="s">
        <v>98</v>
      </c>
      <c r="D57" s="12" t="s">
        <v>23</v>
      </c>
      <c r="E57" s="12" t="s">
        <v>97</v>
      </c>
      <c r="F57" s="12"/>
      <c r="G57" s="13"/>
    </row>
    <row r="58" spans="1:7" x14ac:dyDescent="0.25">
      <c r="A58" s="36"/>
      <c r="B58" s="14" t="s">
        <v>93</v>
      </c>
      <c r="C58" s="12" t="s">
        <v>99</v>
      </c>
      <c r="D58" s="12" t="s">
        <v>23</v>
      </c>
      <c r="E58" s="12" t="s">
        <v>74</v>
      </c>
      <c r="F58" s="12"/>
      <c r="G58" s="13"/>
    </row>
    <row r="59" spans="1:7" x14ac:dyDescent="0.25">
      <c r="A59" s="36"/>
      <c r="B59" s="14" t="s">
        <v>93</v>
      </c>
      <c r="C59" s="12" t="s">
        <v>100</v>
      </c>
      <c r="D59" s="12" t="s">
        <v>23</v>
      </c>
      <c r="E59" s="12" t="s">
        <v>59</v>
      </c>
      <c r="F59" s="12"/>
      <c r="G59" s="13"/>
    </row>
    <row r="60" spans="1:7" x14ac:dyDescent="0.25">
      <c r="A60" s="36"/>
      <c r="B60" s="14" t="s">
        <v>93</v>
      </c>
      <c r="C60" s="12" t="s">
        <v>101</v>
      </c>
      <c r="D60" s="12" t="s">
        <v>23</v>
      </c>
      <c r="E60" s="12" t="s">
        <v>59</v>
      </c>
      <c r="F60" s="12"/>
      <c r="G60" s="13"/>
    </row>
    <row r="61" spans="1:7" x14ac:dyDescent="0.25">
      <c r="A61" s="36"/>
      <c r="B61" s="14" t="s">
        <v>93</v>
      </c>
      <c r="C61" s="12" t="s">
        <v>102</v>
      </c>
      <c r="D61" s="12" t="s">
        <v>23</v>
      </c>
      <c r="E61" s="12" t="s">
        <v>59</v>
      </c>
      <c r="F61" s="12"/>
      <c r="G61" s="13"/>
    </row>
    <row r="62" spans="1:7" x14ac:dyDescent="0.25">
      <c r="A62" s="36"/>
      <c r="B62" s="14" t="s">
        <v>93</v>
      </c>
      <c r="C62" s="12" t="s">
        <v>103</v>
      </c>
      <c r="D62" s="12" t="s">
        <v>23</v>
      </c>
      <c r="E62" s="12" t="s">
        <v>24</v>
      </c>
      <c r="F62" s="12"/>
      <c r="G62" s="13"/>
    </row>
    <row r="63" spans="1:7" x14ac:dyDescent="0.25">
      <c r="A63" s="36"/>
      <c r="B63" s="20" t="s">
        <v>45</v>
      </c>
      <c r="C63" s="18" t="s">
        <v>104</v>
      </c>
      <c r="D63" s="18" t="s">
        <v>19</v>
      </c>
      <c r="E63" s="18" t="s">
        <v>20</v>
      </c>
      <c r="F63" s="18"/>
      <c r="G63" s="19"/>
    </row>
    <row r="64" spans="1:7" x14ac:dyDescent="0.25">
      <c r="A64" s="36"/>
      <c r="B64" s="14" t="s">
        <v>105</v>
      </c>
      <c r="C64" s="12" t="s">
        <v>106</v>
      </c>
      <c r="D64" s="12" t="s">
        <v>23</v>
      </c>
      <c r="E64" s="12" t="s">
        <v>95</v>
      </c>
      <c r="F64" s="12"/>
      <c r="G64" s="13"/>
    </row>
    <row r="65" spans="1:7" x14ac:dyDescent="0.25">
      <c r="A65" s="36"/>
      <c r="B65" s="14" t="s">
        <v>105</v>
      </c>
      <c r="C65" s="12" t="s">
        <v>107</v>
      </c>
      <c r="D65" s="12" t="s">
        <v>23</v>
      </c>
      <c r="E65" s="12" t="s">
        <v>59</v>
      </c>
      <c r="F65" s="12"/>
      <c r="G65" s="13"/>
    </row>
    <row r="66" spans="1:7" x14ac:dyDescent="0.25">
      <c r="A66" s="36"/>
      <c r="B66" s="14" t="s">
        <v>105</v>
      </c>
      <c r="C66" s="12" t="s">
        <v>108</v>
      </c>
      <c r="D66" s="12" t="s">
        <v>23</v>
      </c>
      <c r="E66" s="12" t="s">
        <v>59</v>
      </c>
      <c r="F66" s="12"/>
      <c r="G66" s="13"/>
    </row>
    <row r="67" spans="1:7" x14ac:dyDescent="0.25">
      <c r="A67" s="36"/>
      <c r="B67" s="14" t="s">
        <v>105</v>
      </c>
      <c r="C67" s="12" t="s">
        <v>109</v>
      </c>
      <c r="D67" s="12" t="s">
        <v>23</v>
      </c>
      <c r="E67" s="12" t="s">
        <v>59</v>
      </c>
      <c r="F67" s="12"/>
      <c r="G67" s="13"/>
    </row>
    <row r="68" spans="1:7" x14ac:dyDescent="0.25">
      <c r="A68" s="36"/>
      <c r="B68" s="14" t="s">
        <v>105</v>
      </c>
      <c r="C68" s="12" t="s">
        <v>110</v>
      </c>
      <c r="D68" s="12" t="s">
        <v>23</v>
      </c>
      <c r="E68" s="12" t="s">
        <v>24</v>
      </c>
      <c r="F68" s="12"/>
      <c r="G68" s="13"/>
    </row>
    <row r="69" spans="1:7" x14ac:dyDescent="0.25">
      <c r="A69" s="36"/>
      <c r="B69" s="14" t="s">
        <v>105</v>
      </c>
      <c r="C69" s="12" t="s">
        <v>111</v>
      </c>
      <c r="D69" s="12" t="s">
        <v>23</v>
      </c>
      <c r="E69" s="12" t="s">
        <v>24</v>
      </c>
      <c r="F69" s="12"/>
      <c r="G69" s="13"/>
    </row>
    <row r="70" spans="1:7" x14ac:dyDescent="0.25">
      <c r="A70" s="36"/>
      <c r="B70" s="14" t="s">
        <v>105</v>
      </c>
      <c r="C70" s="12" t="s">
        <v>112</v>
      </c>
      <c r="D70" s="12" t="s">
        <v>23</v>
      </c>
      <c r="E70" s="12" t="s">
        <v>74</v>
      </c>
      <c r="F70" s="12"/>
      <c r="G70" s="13"/>
    </row>
    <row r="71" spans="1:7" x14ac:dyDescent="0.25">
      <c r="A71" s="36"/>
      <c r="B71" s="14" t="s">
        <v>105</v>
      </c>
      <c r="C71" s="12" t="s">
        <v>113</v>
      </c>
      <c r="D71" s="12" t="s">
        <v>23</v>
      </c>
      <c r="E71" s="12" t="s">
        <v>59</v>
      </c>
      <c r="F71" s="12"/>
      <c r="G71" s="13"/>
    </row>
    <row r="72" spans="1:7" x14ac:dyDescent="0.25">
      <c r="A72" s="36" t="s">
        <v>114</v>
      </c>
      <c r="B72" s="20" t="s">
        <v>45</v>
      </c>
      <c r="C72" s="18" t="s">
        <v>115</v>
      </c>
      <c r="D72" s="18" t="s">
        <v>19</v>
      </c>
      <c r="E72" s="18" t="s">
        <v>20</v>
      </c>
      <c r="F72" s="18"/>
      <c r="G72" s="18"/>
    </row>
    <row r="73" spans="1:7" x14ac:dyDescent="0.25">
      <c r="A73" s="36"/>
      <c r="B73" s="14" t="s">
        <v>116</v>
      </c>
      <c r="C73" s="12" t="s">
        <v>117</v>
      </c>
      <c r="D73" s="12" t="s">
        <v>23</v>
      </c>
      <c r="E73" s="12" t="s">
        <v>118</v>
      </c>
      <c r="F73" s="12"/>
      <c r="G73" s="12"/>
    </row>
    <row r="74" spans="1:7" x14ac:dyDescent="0.25">
      <c r="A74" s="36"/>
      <c r="B74" s="14" t="s">
        <v>116</v>
      </c>
      <c r="C74" s="12" t="s">
        <v>119</v>
      </c>
      <c r="D74" s="12" t="s">
        <v>23</v>
      </c>
      <c r="E74" s="12" t="s">
        <v>59</v>
      </c>
      <c r="F74" s="12"/>
      <c r="G74" s="12"/>
    </row>
    <row r="75" spans="1:7" x14ac:dyDescent="0.25">
      <c r="A75" s="36"/>
      <c r="B75" s="14" t="s">
        <v>116</v>
      </c>
      <c r="C75" s="12" t="s">
        <v>120</v>
      </c>
      <c r="D75" s="12" t="s">
        <v>23</v>
      </c>
      <c r="E75" s="12" t="s">
        <v>59</v>
      </c>
      <c r="F75" s="12"/>
      <c r="G75" s="12"/>
    </row>
    <row r="76" spans="1:7" x14ac:dyDescent="0.25">
      <c r="A76" s="36"/>
      <c r="B76" s="14" t="s">
        <v>116</v>
      </c>
      <c r="C76" s="12" t="s">
        <v>121</v>
      </c>
      <c r="D76" s="12" t="s">
        <v>23</v>
      </c>
      <c r="E76" s="12" t="s">
        <v>59</v>
      </c>
      <c r="F76" s="12"/>
      <c r="G76" s="12"/>
    </row>
    <row r="77" spans="1:7" x14ac:dyDescent="0.25">
      <c r="A77" s="36"/>
      <c r="B77" s="14" t="s">
        <v>116</v>
      </c>
      <c r="C77" s="12" t="s">
        <v>122</v>
      </c>
      <c r="D77" s="12" t="s">
        <v>23</v>
      </c>
      <c r="E77" s="12" t="s">
        <v>62</v>
      </c>
      <c r="F77" s="12"/>
      <c r="G77" s="12"/>
    </row>
    <row r="78" spans="1:7" x14ac:dyDescent="0.25">
      <c r="A78" s="36"/>
      <c r="B78" s="14" t="s">
        <v>116</v>
      </c>
      <c r="C78" s="12" t="s">
        <v>123</v>
      </c>
      <c r="D78" s="12" t="s">
        <v>23</v>
      </c>
      <c r="E78" s="12" t="s">
        <v>38</v>
      </c>
      <c r="F78" s="12"/>
      <c r="G78" s="12"/>
    </row>
    <row r="79" spans="1:7" x14ac:dyDescent="0.25">
      <c r="A79" s="36"/>
      <c r="B79" s="14" t="s">
        <v>116</v>
      </c>
      <c r="C79" s="12" t="s">
        <v>124</v>
      </c>
      <c r="D79" s="12" t="s">
        <v>23</v>
      </c>
      <c r="E79" s="12" t="s">
        <v>125</v>
      </c>
      <c r="F79" s="12"/>
      <c r="G79" s="12"/>
    </row>
    <row r="80" spans="1:7" x14ac:dyDescent="0.25">
      <c r="A80" s="36"/>
      <c r="B80" s="20" t="s">
        <v>45</v>
      </c>
      <c r="C80" s="18" t="s">
        <v>126</v>
      </c>
      <c r="D80" s="18" t="s">
        <v>19</v>
      </c>
      <c r="E80" s="18" t="s">
        <v>20</v>
      </c>
      <c r="F80" s="18"/>
      <c r="G80" s="18"/>
    </row>
    <row r="81" spans="1:7" x14ac:dyDescent="0.25">
      <c r="A81" s="36"/>
      <c r="B81" s="14" t="s">
        <v>127</v>
      </c>
      <c r="C81" s="12" t="s">
        <v>128</v>
      </c>
      <c r="D81" s="12" t="s">
        <v>23</v>
      </c>
      <c r="E81" s="12" t="s">
        <v>59</v>
      </c>
      <c r="F81" s="12"/>
      <c r="G81" s="12"/>
    </row>
    <row r="82" spans="1:7" x14ac:dyDescent="0.25">
      <c r="A82" s="36"/>
      <c r="B82" s="14" t="s">
        <v>127</v>
      </c>
      <c r="C82" s="12" t="s">
        <v>129</v>
      </c>
      <c r="D82" s="12" t="s">
        <v>23</v>
      </c>
      <c r="E82" s="12" t="s">
        <v>118</v>
      </c>
      <c r="F82" s="12"/>
      <c r="G82" s="12"/>
    </row>
    <row r="83" spans="1:7" x14ac:dyDescent="0.25">
      <c r="A83" s="36"/>
      <c r="B83" s="14" t="s">
        <v>127</v>
      </c>
      <c r="C83" s="12" t="s">
        <v>130</v>
      </c>
      <c r="D83" s="12" t="s">
        <v>23</v>
      </c>
      <c r="E83" s="12" t="s">
        <v>118</v>
      </c>
      <c r="F83" s="12"/>
      <c r="G83" s="12"/>
    </row>
    <row r="84" spans="1:7" x14ac:dyDescent="0.25">
      <c r="A84" s="36"/>
      <c r="B84" s="14" t="s">
        <v>127</v>
      </c>
      <c r="C84" s="12" t="s">
        <v>131</v>
      </c>
      <c r="D84" s="12" t="s">
        <v>23</v>
      </c>
      <c r="E84" s="12" t="s">
        <v>118</v>
      </c>
      <c r="F84" s="12"/>
      <c r="G84" s="12"/>
    </row>
    <row r="85" spans="1:7" x14ac:dyDescent="0.25">
      <c r="A85" s="36"/>
      <c r="B85" s="14" t="s">
        <v>127</v>
      </c>
      <c r="C85" s="12" t="s">
        <v>132</v>
      </c>
      <c r="D85" s="12" t="s">
        <v>23</v>
      </c>
      <c r="E85" s="12" t="s">
        <v>62</v>
      </c>
      <c r="F85" s="12"/>
      <c r="G85" s="12"/>
    </row>
    <row r="86" spans="1:7" x14ac:dyDescent="0.25">
      <c r="A86" s="36"/>
      <c r="B86" s="14" t="s">
        <v>127</v>
      </c>
      <c r="C86" s="12" t="s">
        <v>133</v>
      </c>
      <c r="D86" s="12" t="s">
        <v>23</v>
      </c>
      <c r="E86" s="12" t="s">
        <v>38</v>
      </c>
      <c r="F86" s="12"/>
      <c r="G86" s="12"/>
    </row>
    <row r="87" spans="1:7" x14ac:dyDescent="0.25">
      <c r="A87" s="36"/>
      <c r="B87" s="14" t="s">
        <v>127</v>
      </c>
      <c r="C87" s="12" t="s">
        <v>134</v>
      </c>
      <c r="D87" s="12" t="s">
        <v>23</v>
      </c>
      <c r="E87" s="12" t="s">
        <v>38</v>
      </c>
      <c r="F87" s="12"/>
      <c r="G87" s="12"/>
    </row>
    <row r="88" spans="1:7" x14ac:dyDescent="0.25">
      <c r="A88" s="36"/>
      <c r="B88" s="14" t="s">
        <v>127</v>
      </c>
      <c r="C88" s="12" t="s">
        <v>135</v>
      </c>
      <c r="D88" s="12" t="s">
        <v>23</v>
      </c>
      <c r="E88" s="12" t="s">
        <v>38</v>
      </c>
      <c r="F88" s="12"/>
      <c r="G88" s="12"/>
    </row>
  </sheetData>
  <mergeCells count="5">
    <mergeCell ref="A2:A18"/>
    <mergeCell ref="A38:A53"/>
    <mergeCell ref="A54:A71"/>
    <mergeCell ref="A72:A88"/>
    <mergeCell ref="A19:A37"/>
  </mergeCells>
  <pageMargins left="0.7" right="0.7" top="0.75" bottom="0.75" header="0.3" footer="0.3"/>
  <pageSetup paperSize="8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E6" sqref="E6"/>
    </sheetView>
  </sheetViews>
  <sheetFormatPr baseColWidth="10" defaultColWidth="11.42578125" defaultRowHeight="15" x14ac:dyDescent="0.25"/>
  <cols>
    <col min="1" max="1" width="19.5703125" bestFit="1" customWidth="1"/>
    <col min="2" max="2" width="13.7109375" bestFit="1" customWidth="1"/>
    <col min="3" max="3" width="13.7109375" customWidth="1"/>
    <col min="4" max="4" width="16" customWidth="1"/>
    <col min="5" max="5" width="15.42578125" customWidth="1"/>
    <col min="6" max="6" width="18" customWidth="1"/>
    <col min="7" max="7" width="13.7109375" customWidth="1"/>
  </cols>
  <sheetData>
    <row r="1" spans="1:10" s="7" customFormat="1" ht="45" customHeight="1" x14ac:dyDescent="0.25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6" t="s">
        <v>8</v>
      </c>
    </row>
    <row r="2" spans="1:10" x14ac:dyDescent="0.25">
      <c r="A2" s="12" t="s">
        <v>9</v>
      </c>
      <c r="B2" s="12" t="s">
        <v>177</v>
      </c>
      <c r="C2" s="12" t="s">
        <v>181</v>
      </c>
      <c r="D2" s="22"/>
      <c r="E2" s="23" t="s">
        <v>176</v>
      </c>
      <c r="F2" s="21"/>
      <c r="G2" s="21"/>
      <c r="H2" s="12" t="s">
        <v>179</v>
      </c>
      <c r="I2" s="21"/>
      <c r="J2" s="5"/>
    </row>
    <row r="3" spans="1:10" x14ac:dyDescent="0.25">
      <c r="A3" s="12"/>
      <c r="B3" s="12"/>
      <c r="C3" s="21"/>
      <c r="D3" s="21"/>
      <c r="E3" s="21"/>
      <c r="F3" s="21"/>
      <c r="G3" s="21"/>
      <c r="H3" s="21"/>
      <c r="I3" s="21"/>
    </row>
    <row r="4" spans="1:10" x14ac:dyDescent="0.25">
      <c r="A4" s="21"/>
      <c r="B4" s="21"/>
      <c r="C4" s="21"/>
      <c r="D4" s="21"/>
      <c r="E4" s="21"/>
      <c r="F4" s="21"/>
      <c r="G4" s="14"/>
      <c r="H4" s="21"/>
      <c r="I4" s="21"/>
    </row>
  </sheetData>
  <pageMargins left="0.7" right="0.7" top="0.75" bottom="0.75" header="0.3" footer="0.3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D20" sqref="D20"/>
    </sheetView>
  </sheetViews>
  <sheetFormatPr baseColWidth="10" defaultColWidth="11.42578125" defaultRowHeight="15" x14ac:dyDescent="0.25"/>
  <cols>
    <col min="1" max="1" width="19.5703125" bestFit="1" customWidth="1"/>
    <col min="2" max="2" width="30.42578125" bestFit="1" customWidth="1"/>
    <col min="3" max="4" width="13.7109375" customWidth="1"/>
    <col min="5" max="5" width="13.140625" customWidth="1"/>
    <col min="6" max="6" width="15.42578125" customWidth="1"/>
    <col min="7" max="7" width="18" customWidth="1"/>
    <col min="8" max="8" width="13.7109375" customWidth="1"/>
  </cols>
  <sheetData>
    <row r="1" spans="1:11" ht="30" x14ac:dyDescent="0.25">
      <c r="A1" s="3" t="s">
        <v>0</v>
      </c>
      <c r="B1" s="3" t="s">
        <v>1</v>
      </c>
      <c r="C1" s="3" t="s">
        <v>136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137</v>
      </c>
      <c r="K1" s="4" t="s">
        <v>8</v>
      </c>
    </row>
    <row r="2" spans="1:11" x14ac:dyDescent="0.25">
      <c r="A2" s="12" t="s">
        <v>138</v>
      </c>
      <c r="B2" s="12" t="s">
        <v>139</v>
      </c>
      <c r="C2" s="12" t="s">
        <v>140</v>
      </c>
      <c r="D2" s="27">
        <f>E2/3.1</f>
        <v>10.161290322580644</v>
      </c>
      <c r="E2" s="26">
        <v>31.5</v>
      </c>
      <c r="F2" s="23">
        <v>28</v>
      </c>
      <c r="G2" s="12"/>
      <c r="H2" s="12"/>
      <c r="I2" s="12" t="s">
        <v>141</v>
      </c>
      <c r="J2" s="12">
        <v>11.5</v>
      </c>
      <c r="K2" s="12"/>
    </row>
    <row r="3" spans="1:11" x14ac:dyDescent="0.25">
      <c r="A3" s="12" t="s">
        <v>138</v>
      </c>
      <c r="B3" s="12" t="s">
        <v>139</v>
      </c>
      <c r="C3" s="12"/>
      <c r="D3" s="27">
        <f t="shared" ref="D3:D16" si="0">E3/3.1</f>
        <v>10.161290322580644</v>
      </c>
      <c r="E3" s="26">
        <v>31.5</v>
      </c>
      <c r="F3" s="23">
        <v>28</v>
      </c>
      <c r="G3" s="12"/>
      <c r="H3" s="12"/>
      <c r="I3" s="12" t="s">
        <v>141</v>
      </c>
      <c r="J3" s="12">
        <v>11.5</v>
      </c>
      <c r="K3" s="12"/>
    </row>
    <row r="4" spans="1:11" x14ac:dyDescent="0.25">
      <c r="A4" s="12" t="s">
        <v>138</v>
      </c>
      <c r="B4" s="12" t="s">
        <v>139</v>
      </c>
      <c r="C4" s="12"/>
      <c r="D4" s="27">
        <f t="shared" si="0"/>
        <v>10.161290322580644</v>
      </c>
      <c r="E4" s="26">
        <v>31.5</v>
      </c>
      <c r="F4" s="23">
        <v>28</v>
      </c>
      <c r="G4" s="12"/>
      <c r="H4" s="12"/>
      <c r="I4" s="12" t="s">
        <v>141</v>
      </c>
      <c r="J4" s="12">
        <v>11.5</v>
      </c>
      <c r="K4" s="12"/>
    </row>
    <row r="5" spans="1:11" x14ac:dyDescent="0.25">
      <c r="A5" s="12" t="s">
        <v>138</v>
      </c>
      <c r="B5" s="12" t="s">
        <v>139</v>
      </c>
      <c r="C5" s="12"/>
      <c r="D5" s="27">
        <f t="shared" si="0"/>
        <v>10.161290322580644</v>
      </c>
      <c r="E5" s="26">
        <v>31.5</v>
      </c>
      <c r="F5" s="23">
        <v>28</v>
      </c>
      <c r="G5" s="12"/>
      <c r="H5" s="12"/>
      <c r="I5" s="12" t="s">
        <v>141</v>
      </c>
      <c r="J5" s="12">
        <v>11.5</v>
      </c>
      <c r="K5" s="12"/>
    </row>
    <row r="6" spans="1:11" x14ac:dyDescent="0.25">
      <c r="A6" s="12" t="s">
        <v>138</v>
      </c>
      <c r="B6" s="12" t="s">
        <v>139</v>
      </c>
      <c r="C6" s="12"/>
      <c r="D6" s="27">
        <f t="shared" si="0"/>
        <v>10.161290322580644</v>
      </c>
      <c r="E6" s="26">
        <v>31.5</v>
      </c>
      <c r="F6" s="23">
        <v>28</v>
      </c>
      <c r="G6" s="12"/>
      <c r="H6" s="12"/>
      <c r="I6" s="12" t="s">
        <v>141</v>
      </c>
      <c r="J6" s="12">
        <v>11.5</v>
      </c>
      <c r="K6" s="12"/>
    </row>
    <row r="7" spans="1:11" x14ac:dyDescent="0.25">
      <c r="A7" s="12" t="s">
        <v>138</v>
      </c>
      <c r="B7" s="12" t="s">
        <v>139</v>
      </c>
      <c r="C7" s="12"/>
      <c r="D7" s="27">
        <f t="shared" si="0"/>
        <v>10.161290322580644</v>
      </c>
      <c r="E7" s="26">
        <v>31.5</v>
      </c>
      <c r="F7" s="23">
        <v>28</v>
      </c>
      <c r="G7" s="12"/>
      <c r="H7" s="12"/>
      <c r="I7" s="12" t="s">
        <v>141</v>
      </c>
      <c r="J7" s="12">
        <v>11.5</v>
      </c>
      <c r="K7" s="12"/>
    </row>
    <row r="8" spans="1:11" x14ac:dyDescent="0.25">
      <c r="A8" s="12" t="s">
        <v>138</v>
      </c>
      <c r="B8" s="12" t="s">
        <v>139</v>
      </c>
      <c r="C8" s="12"/>
      <c r="D8" s="27">
        <f t="shared" si="0"/>
        <v>10.161290322580644</v>
      </c>
      <c r="E8" s="26">
        <v>31.5</v>
      </c>
      <c r="F8" s="23">
        <v>28</v>
      </c>
      <c r="G8" s="12"/>
      <c r="H8" s="12"/>
      <c r="I8" s="12" t="s">
        <v>141</v>
      </c>
      <c r="J8" s="12">
        <v>11.5</v>
      </c>
      <c r="K8" s="12"/>
    </row>
    <row r="9" spans="1:11" x14ac:dyDescent="0.25">
      <c r="A9" s="12" t="s">
        <v>138</v>
      </c>
      <c r="B9" s="12" t="s">
        <v>139</v>
      </c>
      <c r="C9" s="12"/>
      <c r="D9" s="27">
        <f t="shared" si="0"/>
        <v>10.161290322580644</v>
      </c>
      <c r="E9" s="26">
        <v>31.5</v>
      </c>
      <c r="F9" s="23">
        <v>28</v>
      </c>
      <c r="G9" s="12"/>
      <c r="H9" s="12"/>
      <c r="I9" s="12" t="s">
        <v>141</v>
      </c>
      <c r="J9" s="12">
        <v>11.5</v>
      </c>
      <c r="K9" s="12"/>
    </row>
    <row r="10" spans="1:11" x14ac:dyDescent="0.25">
      <c r="A10" s="12" t="s">
        <v>138</v>
      </c>
      <c r="B10" s="12" t="s">
        <v>139</v>
      </c>
      <c r="C10" s="12" t="s">
        <v>142</v>
      </c>
      <c r="D10" s="27">
        <f t="shared" si="0"/>
        <v>10.161290322580644</v>
      </c>
      <c r="E10" s="26">
        <v>31.5</v>
      </c>
      <c r="F10" s="23">
        <v>28</v>
      </c>
      <c r="G10" s="12"/>
      <c r="H10" s="12"/>
      <c r="I10" s="12" t="s">
        <v>141</v>
      </c>
      <c r="J10" s="12">
        <v>11.5</v>
      </c>
      <c r="K10" s="12"/>
    </row>
    <row r="11" spans="1:11" x14ac:dyDescent="0.25">
      <c r="A11" s="12" t="s">
        <v>138</v>
      </c>
      <c r="B11" s="12" t="s">
        <v>139</v>
      </c>
      <c r="C11" s="12" t="s">
        <v>143</v>
      </c>
      <c r="D11" s="27">
        <f t="shared" si="0"/>
        <v>10.161290322580644</v>
      </c>
      <c r="E11" s="26">
        <v>31.5</v>
      </c>
      <c r="F11" s="23">
        <v>28</v>
      </c>
      <c r="G11" s="12"/>
      <c r="H11" s="12"/>
      <c r="I11" s="12" t="s">
        <v>141</v>
      </c>
      <c r="J11" s="12">
        <v>11.5</v>
      </c>
      <c r="K11" s="12"/>
    </row>
    <row r="12" spans="1:11" x14ac:dyDescent="0.25">
      <c r="A12" s="12" t="s">
        <v>138</v>
      </c>
      <c r="B12" s="12" t="s">
        <v>144</v>
      </c>
      <c r="C12" s="12"/>
      <c r="D12" s="27">
        <f t="shared" si="0"/>
        <v>10.161290322580644</v>
      </c>
      <c r="E12" s="12">
        <v>31.5</v>
      </c>
      <c r="F12" s="12">
        <v>28</v>
      </c>
      <c r="G12" s="12"/>
      <c r="H12" s="12"/>
      <c r="I12" s="12" t="s">
        <v>145</v>
      </c>
      <c r="J12" s="12">
        <v>9.5</v>
      </c>
      <c r="K12" s="12"/>
    </row>
    <row r="13" spans="1:11" x14ac:dyDescent="0.25">
      <c r="A13" s="12" t="s">
        <v>138</v>
      </c>
      <c r="B13" s="12" t="s">
        <v>144</v>
      </c>
      <c r="C13" s="12" t="s">
        <v>146</v>
      </c>
      <c r="D13" s="27">
        <f t="shared" si="0"/>
        <v>10.161290322580644</v>
      </c>
      <c r="E13" s="12">
        <v>31.5</v>
      </c>
      <c r="F13" s="12">
        <v>28</v>
      </c>
      <c r="G13" s="12"/>
      <c r="H13" s="12"/>
      <c r="I13" s="12" t="s">
        <v>145</v>
      </c>
      <c r="J13" s="12">
        <v>9.5</v>
      </c>
      <c r="K13" s="12"/>
    </row>
    <row r="14" spans="1:11" x14ac:dyDescent="0.25">
      <c r="A14" s="12" t="s">
        <v>138</v>
      </c>
      <c r="B14" s="12" t="s">
        <v>144</v>
      </c>
      <c r="C14" s="12" t="s">
        <v>147</v>
      </c>
      <c r="D14" s="27">
        <f t="shared" si="0"/>
        <v>10.161290322580644</v>
      </c>
      <c r="E14" s="12">
        <v>31.5</v>
      </c>
      <c r="F14" s="12">
        <v>28</v>
      </c>
      <c r="G14" s="12"/>
      <c r="H14" s="12"/>
      <c r="I14" s="12" t="s">
        <v>145</v>
      </c>
      <c r="J14" s="12">
        <v>9.5</v>
      </c>
      <c r="K14" s="12"/>
    </row>
    <row r="15" spans="1:11" x14ac:dyDescent="0.25">
      <c r="A15" s="12" t="s">
        <v>138</v>
      </c>
      <c r="B15" s="12" t="s">
        <v>144</v>
      </c>
      <c r="C15" s="12"/>
      <c r="D15" s="27">
        <f>E15/2.6</f>
        <v>12.115384615384615</v>
      </c>
      <c r="E15" s="12">
        <v>31.5</v>
      </c>
      <c r="F15" s="12">
        <v>28</v>
      </c>
      <c r="G15" s="12"/>
      <c r="H15" s="12"/>
      <c r="I15" s="12" t="s">
        <v>145</v>
      </c>
      <c r="J15" s="12">
        <v>9.5</v>
      </c>
      <c r="K15" s="12"/>
    </row>
    <row r="16" spans="1:11" x14ac:dyDescent="0.25">
      <c r="A16" s="12" t="s">
        <v>138</v>
      </c>
      <c r="B16" s="12" t="s">
        <v>148</v>
      </c>
      <c r="C16" s="12" t="s">
        <v>149</v>
      </c>
      <c r="D16" s="27">
        <f t="shared" si="0"/>
        <v>5.161290322580645</v>
      </c>
      <c r="E16" s="12">
        <v>16</v>
      </c>
      <c r="F16" s="12">
        <v>13.6</v>
      </c>
      <c r="G16" s="12"/>
      <c r="H16" s="14"/>
      <c r="I16" s="12" t="s">
        <v>145</v>
      </c>
      <c r="J16" s="12">
        <v>8.5</v>
      </c>
      <c r="K16" s="12"/>
    </row>
    <row r="17" spans="1:11" x14ac:dyDescent="0.25">
      <c r="A17" s="12" t="s">
        <v>138</v>
      </c>
      <c r="B17" s="12" t="s">
        <v>150</v>
      </c>
      <c r="C17" s="12" t="s">
        <v>151</v>
      </c>
      <c r="D17" s="27">
        <f>E17/2.6</f>
        <v>6.1538461538461533</v>
      </c>
      <c r="E17" s="23">
        <v>16</v>
      </c>
      <c r="F17" s="23">
        <v>14</v>
      </c>
      <c r="G17" s="23"/>
      <c r="H17" s="12"/>
      <c r="I17" s="12" t="s">
        <v>141</v>
      </c>
      <c r="J17" s="12">
        <v>8.5</v>
      </c>
      <c r="K17" s="12"/>
    </row>
    <row r="18" spans="1:11" x14ac:dyDescent="0.25">
      <c r="A18" s="12" t="s">
        <v>138</v>
      </c>
      <c r="B18" s="12" t="s">
        <v>152</v>
      </c>
      <c r="C18" s="12" t="s">
        <v>153</v>
      </c>
      <c r="D18" s="27">
        <f>E18/2.6</f>
        <v>6.1538461538461533</v>
      </c>
      <c r="E18" s="12">
        <v>16</v>
      </c>
      <c r="F18" s="12">
        <v>14</v>
      </c>
      <c r="G18" s="12"/>
      <c r="H18" s="12"/>
      <c r="I18" s="12" t="s">
        <v>141</v>
      </c>
      <c r="J18" s="12">
        <v>8.5</v>
      </c>
      <c r="K18" s="12"/>
    </row>
    <row r="19" spans="1:11" x14ac:dyDescent="0.25">
      <c r="A19" s="12" t="s">
        <v>138</v>
      </c>
      <c r="B19" s="12" t="s">
        <v>154</v>
      </c>
      <c r="C19" s="12"/>
      <c r="D19" s="12">
        <v>1.75</v>
      </c>
      <c r="E19" s="12">
        <v>6</v>
      </c>
      <c r="F19" s="12">
        <v>5</v>
      </c>
      <c r="G19" s="12"/>
      <c r="H19" s="12"/>
      <c r="I19" s="12" t="s">
        <v>145</v>
      </c>
      <c r="J19" s="12">
        <v>3.2</v>
      </c>
      <c r="K19" s="12"/>
    </row>
  </sheetData>
  <pageMargins left="0.7" right="0.7" top="0.75" bottom="0.75" header="0.3" footer="0.3"/>
  <pageSetup paperSize="9" scale="84" orientation="landscape" r:id="rId1"/>
  <ignoredErrors>
    <ignoredError sqref="D1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zoomScaleNormal="100" workbookViewId="0">
      <selection activeCell="F12" sqref="F12"/>
    </sheetView>
  </sheetViews>
  <sheetFormatPr baseColWidth="10" defaultColWidth="11.42578125" defaultRowHeight="15" x14ac:dyDescent="0.25"/>
  <cols>
    <col min="1" max="1" width="13.7109375" customWidth="1"/>
    <col min="2" max="2" width="34.28515625" bestFit="1" customWidth="1"/>
    <col min="3" max="3" width="13.7109375" customWidth="1"/>
    <col min="4" max="4" width="18.5703125" style="32" bestFit="1" customWidth="1"/>
    <col min="5" max="5" width="20.5703125" bestFit="1" customWidth="1"/>
    <col min="6" max="6" width="13" customWidth="1"/>
    <col min="7" max="7" width="11.5703125" customWidth="1"/>
    <col min="8" max="8" width="17.140625" customWidth="1"/>
  </cols>
  <sheetData>
    <row r="1" spans="1:9" s="7" customFormat="1" ht="47.25" x14ac:dyDescent="0.25">
      <c r="A1" s="29" t="s">
        <v>0</v>
      </c>
      <c r="B1" s="29" t="s">
        <v>1</v>
      </c>
      <c r="C1" s="29" t="s">
        <v>155</v>
      </c>
      <c r="D1" s="30" t="s">
        <v>156</v>
      </c>
      <c r="E1" s="29" t="s">
        <v>157</v>
      </c>
      <c r="F1" s="29" t="s">
        <v>158</v>
      </c>
      <c r="G1" s="29" t="s">
        <v>159</v>
      </c>
      <c r="H1" s="29" t="s">
        <v>160</v>
      </c>
      <c r="I1" s="6" t="s">
        <v>8</v>
      </c>
    </row>
    <row r="2" spans="1:9" x14ac:dyDescent="0.25">
      <c r="A2" s="11" t="s">
        <v>138</v>
      </c>
      <c r="B2" s="24" t="s">
        <v>38</v>
      </c>
      <c r="C2" s="12">
        <v>1</v>
      </c>
      <c r="D2" s="23">
        <v>11000</v>
      </c>
      <c r="E2" s="12" t="s">
        <v>190</v>
      </c>
      <c r="F2" s="12">
        <v>1</v>
      </c>
      <c r="G2" s="33">
        <v>0.38</v>
      </c>
      <c r="H2" s="21"/>
      <c r="I2" s="21"/>
    </row>
    <row r="3" spans="1:9" x14ac:dyDescent="0.25">
      <c r="A3" s="11" t="s">
        <v>138</v>
      </c>
      <c r="B3" s="1" t="s">
        <v>97</v>
      </c>
      <c r="C3" s="2">
        <v>1</v>
      </c>
      <c r="D3" s="28">
        <v>390</v>
      </c>
      <c r="E3" s="2" t="s">
        <v>185</v>
      </c>
      <c r="F3" s="2">
        <v>1</v>
      </c>
      <c r="G3" s="2">
        <v>1.4999999999999999E-2</v>
      </c>
      <c r="H3" s="1"/>
      <c r="I3" s="1"/>
    </row>
    <row r="4" spans="1:9" x14ac:dyDescent="0.25">
      <c r="A4" s="11" t="s">
        <v>138</v>
      </c>
      <c r="B4" s="24" t="s">
        <v>59</v>
      </c>
      <c r="C4" s="12">
        <v>1</v>
      </c>
      <c r="D4" s="23">
        <v>540</v>
      </c>
      <c r="E4" s="2" t="s">
        <v>186</v>
      </c>
      <c r="F4" s="12">
        <v>1</v>
      </c>
      <c r="G4" s="12">
        <v>1.7999999999999999E-2</v>
      </c>
      <c r="H4" s="21"/>
      <c r="I4" s="21"/>
    </row>
    <row r="5" spans="1:9" x14ac:dyDescent="0.25">
      <c r="A5" s="11" t="s">
        <v>138</v>
      </c>
      <c r="B5" s="1" t="s">
        <v>125</v>
      </c>
      <c r="C5" s="2">
        <v>1</v>
      </c>
      <c r="D5" s="28">
        <v>540</v>
      </c>
      <c r="E5" s="2" t="s">
        <v>186</v>
      </c>
      <c r="F5" s="2">
        <v>1</v>
      </c>
      <c r="G5" s="2">
        <v>1.7999999999999999E-2</v>
      </c>
      <c r="H5" s="1"/>
      <c r="I5" s="1"/>
    </row>
    <row r="6" spans="1:9" x14ac:dyDescent="0.25">
      <c r="A6" s="11" t="s">
        <v>138</v>
      </c>
      <c r="B6" s="25" t="s">
        <v>42</v>
      </c>
      <c r="C6" s="12">
        <v>1</v>
      </c>
      <c r="D6" s="23">
        <v>660</v>
      </c>
      <c r="E6" s="2" t="s">
        <v>187</v>
      </c>
      <c r="F6" s="12">
        <v>1</v>
      </c>
      <c r="G6" s="33">
        <v>0.03</v>
      </c>
      <c r="H6" s="21"/>
      <c r="I6" s="21"/>
    </row>
    <row r="7" spans="1:9" x14ac:dyDescent="0.25">
      <c r="A7" s="11" t="s">
        <v>138</v>
      </c>
      <c r="B7" s="1" t="s">
        <v>118</v>
      </c>
      <c r="C7" s="2">
        <v>1</v>
      </c>
      <c r="D7" s="28">
        <v>660</v>
      </c>
      <c r="E7" s="2" t="s">
        <v>187</v>
      </c>
      <c r="F7" s="2">
        <v>1</v>
      </c>
      <c r="G7" s="34">
        <v>0.03</v>
      </c>
      <c r="H7" s="1"/>
      <c r="I7" s="1"/>
    </row>
    <row r="8" spans="1:9" x14ac:dyDescent="0.25">
      <c r="A8" s="11" t="s">
        <v>138</v>
      </c>
      <c r="B8" s="24" t="s">
        <v>62</v>
      </c>
      <c r="C8" s="12">
        <v>1</v>
      </c>
      <c r="D8" s="23">
        <v>840</v>
      </c>
      <c r="E8" s="2" t="s">
        <v>188</v>
      </c>
      <c r="F8" s="12">
        <v>1</v>
      </c>
      <c r="G8" s="12">
        <v>3.5000000000000003E-2</v>
      </c>
      <c r="H8" s="21"/>
      <c r="I8" s="21"/>
    </row>
    <row r="9" spans="1:9" x14ac:dyDescent="0.25">
      <c r="A9" s="11" t="s">
        <v>138</v>
      </c>
      <c r="B9" s="24" t="s">
        <v>24</v>
      </c>
      <c r="C9" s="12">
        <v>1</v>
      </c>
      <c r="D9" s="23">
        <v>930</v>
      </c>
      <c r="E9" s="2" t="s">
        <v>189</v>
      </c>
      <c r="F9" s="12">
        <v>1</v>
      </c>
      <c r="G9" s="33">
        <v>0.05</v>
      </c>
      <c r="H9" s="21"/>
      <c r="I9" s="21"/>
    </row>
    <row r="10" spans="1:9" x14ac:dyDescent="0.25">
      <c r="A10" s="11" t="s">
        <v>138</v>
      </c>
      <c r="B10" s="24" t="s">
        <v>74</v>
      </c>
      <c r="C10" s="12">
        <v>1</v>
      </c>
      <c r="D10" s="23">
        <v>540</v>
      </c>
      <c r="E10" s="2" t="s">
        <v>186</v>
      </c>
      <c r="F10" s="12">
        <v>1</v>
      </c>
      <c r="G10" s="12">
        <v>1.7999999999999999E-2</v>
      </c>
      <c r="H10" s="21" t="s">
        <v>161</v>
      </c>
      <c r="I10" s="21"/>
    </row>
    <row r="11" spans="1:9" x14ac:dyDescent="0.25">
      <c r="A11" s="11" t="s">
        <v>138</v>
      </c>
      <c r="B11" s="24" t="s">
        <v>79</v>
      </c>
      <c r="C11" s="12">
        <v>1</v>
      </c>
      <c r="D11" s="23">
        <v>930</v>
      </c>
      <c r="E11" s="2" t="s">
        <v>189</v>
      </c>
      <c r="F11" s="12">
        <v>1</v>
      </c>
      <c r="G11" s="33">
        <v>0.05</v>
      </c>
      <c r="H11" s="21"/>
      <c r="I11" s="21"/>
    </row>
  </sheetData>
  <autoFilter ref="A1:I1"/>
  <pageMargins left="0.7" right="0.7" top="0.75" bottom="0.7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zoomScaleNormal="100" workbookViewId="0">
      <selection activeCell="D10" sqref="D10"/>
    </sheetView>
  </sheetViews>
  <sheetFormatPr baseColWidth="10" defaultColWidth="11.42578125" defaultRowHeight="15" x14ac:dyDescent="0.25"/>
  <cols>
    <col min="1" max="1" width="19.5703125" bestFit="1" customWidth="1"/>
    <col min="2" max="2" width="17.28515625" bestFit="1" customWidth="1"/>
    <col min="3" max="4" width="12.28515625" customWidth="1"/>
  </cols>
  <sheetData>
    <row r="1" spans="1:9" s="7" customFormat="1" ht="15.75" x14ac:dyDescent="0.25">
      <c r="A1" s="40" t="s">
        <v>0</v>
      </c>
      <c r="B1" s="40" t="s">
        <v>1</v>
      </c>
      <c r="C1" s="40" t="s">
        <v>2</v>
      </c>
      <c r="D1" s="40"/>
      <c r="E1" s="40" t="s">
        <v>162</v>
      </c>
      <c r="F1" s="40"/>
      <c r="G1" s="40" t="s">
        <v>7</v>
      </c>
      <c r="H1" s="40" t="s">
        <v>137</v>
      </c>
      <c r="I1" s="40" t="s">
        <v>8</v>
      </c>
    </row>
    <row r="2" spans="1:9" s="7" customFormat="1" ht="15.75" x14ac:dyDescent="0.25">
      <c r="A2" s="40"/>
      <c r="B2" s="40"/>
      <c r="C2" s="29" t="s">
        <v>163</v>
      </c>
      <c r="D2" s="29" t="s">
        <v>164</v>
      </c>
      <c r="E2" s="29" t="s">
        <v>165</v>
      </c>
      <c r="F2" s="29" t="s">
        <v>166</v>
      </c>
      <c r="G2" s="40"/>
      <c r="H2" s="40"/>
      <c r="I2" s="40"/>
    </row>
    <row r="3" spans="1:9" x14ac:dyDescent="0.25">
      <c r="A3" s="21" t="s">
        <v>9</v>
      </c>
      <c r="B3" s="12" t="s">
        <v>178</v>
      </c>
      <c r="C3" s="31" t="s">
        <v>181</v>
      </c>
      <c r="D3" s="23"/>
      <c r="E3" s="23"/>
      <c r="F3" s="23" t="s">
        <v>180</v>
      </c>
      <c r="G3" s="12" t="s">
        <v>179</v>
      </c>
      <c r="H3" s="12">
        <v>0.85</v>
      </c>
      <c r="I3" s="21"/>
    </row>
    <row r="4" spans="1:9" x14ac:dyDescent="0.25">
      <c r="A4" s="21"/>
      <c r="B4" s="21"/>
      <c r="C4" s="21"/>
      <c r="D4" s="21"/>
      <c r="E4" s="22"/>
      <c r="F4" s="22"/>
      <c r="G4" s="21"/>
      <c r="H4" s="21"/>
      <c r="I4" s="21"/>
    </row>
    <row r="5" spans="1:9" x14ac:dyDescent="0.25">
      <c r="A5" s="21"/>
      <c r="B5" s="21"/>
      <c r="C5" s="21"/>
      <c r="D5" s="21"/>
      <c r="E5" s="21"/>
      <c r="F5" s="21"/>
      <c r="G5" s="21"/>
      <c r="H5" s="21"/>
      <c r="I5" s="21"/>
    </row>
  </sheetData>
  <mergeCells count="7">
    <mergeCell ref="I1:I2"/>
    <mergeCell ref="E1:F1"/>
    <mergeCell ref="G1:G2"/>
    <mergeCell ref="H1:H2"/>
    <mergeCell ref="A1:A2"/>
    <mergeCell ref="B1:B2"/>
    <mergeCell ref="C1:D1"/>
  </mergeCells>
  <pageMargins left="0.7" right="0.7" top="0.75" bottom="0.75" header="0.3" footer="0.3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zoomScaleNormal="100" workbookViewId="0">
      <selection activeCell="E15" sqref="E15"/>
    </sheetView>
  </sheetViews>
  <sheetFormatPr baseColWidth="10" defaultColWidth="11.42578125" defaultRowHeight="15" x14ac:dyDescent="0.25"/>
  <cols>
    <col min="1" max="1" width="22.85546875" customWidth="1"/>
    <col min="2" max="2" width="18.7109375" customWidth="1"/>
    <col min="4" max="4" width="16.28515625" customWidth="1"/>
    <col min="5" max="5" width="16.42578125" customWidth="1"/>
    <col min="6" max="6" width="16.140625" customWidth="1"/>
    <col min="7" max="7" width="15.28515625" customWidth="1"/>
  </cols>
  <sheetData>
    <row r="2" spans="1:8" s="7" customFormat="1" ht="45" customHeight="1" x14ac:dyDescent="0.25">
      <c r="A2" s="29" t="s">
        <v>0</v>
      </c>
      <c r="B2" s="29" t="s">
        <v>1</v>
      </c>
      <c r="C2" s="29" t="s">
        <v>136</v>
      </c>
      <c r="D2" s="29" t="s">
        <v>167</v>
      </c>
      <c r="E2" s="29" t="s">
        <v>168</v>
      </c>
      <c r="F2" s="29" t="s">
        <v>169</v>
      </c>
      <c r="G2" s="29" t="s">
        <v>170</v>
      </c>
      <c r="H2" s="29" t="s">
        <v>8</v>
      </c>
    </row>
    <row r="3" spans="1:8" x14ac:dyDescent="0.25">
      <c r="A3" s="2" t="s">
        <v>171</v>
      </c>
      <c r="B3" s="2" t="s">
        <v>172</v>
      </c>
      <c r="C3" s="2"/>
      <c r="D3" s="2">
        <v>0.13</v>
      </c>
      <c r="E3" s="28" t="s">
        <v>184</v>
      </c>
      <c r="F3" s="28">
        <v>1950</v>
      </c>
      <c r="G3" s="2"/>
      <c r="H3" s="2"/>
    </row>
    <row r="4" spans="1:8" x14ac:dyDescent="0.25">
      <c r="A4" s="2" t="s">
        <v>171</v>
      </c>
      <c r="B4" s="2" t="s">
        <v>172</v>
      </c>
      <c r="C4" s="2"/>
      <c r="D4" s="2">
        <v>0.13</v>
      </c>
      <c r="E4" s="28" t="s">
        <v>184</v>
      </c>
      <c r="F4" s="28">
        <v>1950</v>
      </c>
      <c r="G4" s="2"/>
      <c r="H4" s="2"/>
    </row>
    <row r="5" spans="1:8" x14ac:dyDescent="0.25">
      <c r="A5" s="2" t="s">
        <v>171</v>
      </c>
      <c r="B5" s="2" t="s">
        <v>172</v>
      </c>
      <c r="C5" s="2"/>
      <c r="D5" s="2">
        <v>0.13</v>
      </c>
      <c r="E5" s="28" t="s">
        <v>184</v>
      </c>
      <c r="F5" s="28">
        <v>1950</v>
      </c>
      <c r="G5" s="2"/>
      <c r="H5" s="2"/>
    </row>
    <row r="6" spans="1:8" x14ac:dyDescent="0.25">
      <c r="A6" s="2" t="s">
        <v>171</v>
      </c>
      <c r="B6" s="2" t="s">
        <v>172</v>
      </c>
      <c r="C6" s="2"/>
      <c r="D6" s="2">
        <v>0.13</v>
      </c>
      <c r="E6" s="28" t="s">
        <v>184</v>
      </c>
      <c r="F6" s="28">
        <v>1950</v>
      </c>
      <c r="G6" s="2"/>
      <c r="H6" s="2"/>
    </row>
    <row r="7" spans="1:8" x14ac:dyDescent="0.25">
      <c r="A7" s="2" t="s">
        <v>171</v>
      </c>
      <c r="B7" s="2" t="s">
        <v>172</v>
      </c>
      <c r="C7" s="2"/>
      <c r="D7" s="2">
        <v>0.13</v>
      </c>
      <c r="E7" s="28" t="s">
        <v>184</v>
      </c>
      <c r="F7" s="28">
        <v>1950</v>
      </c>
      <c r="G7" s="2"/>
      <c r="H7" s="2"/>
    </row>
    <row r="8" spans="1:8" x14ac:dyDescent="0.25">
      <c r="A8" s="2" t="s">
        <v>171</v>
      </c>
      <c r="B8" s="2" t="s">
        <v>172</v>
      </c>
      <c r="C8" s="2"/>
      <c r="D8" s="2">
        <v>0.13</v>
      </c>
      <c r="E8" s="28" t="s">
        <v>184</v>
      </c>
      <c r="F8" s="28">
        <v>1950</v>
      </c>
      <c r="G8" s="2"/>
      <c r="H8" s="2"/>
    </row>
    <row r="9" spans="1:8" x14ac:dyDescent="0.25">
      <c r="A9" s="2" t="s">
        <v>171</v>
      </c>
      <c r="B9" s="2" t="s">
        <v>172</v>
      </c>
      <c r="C9" s="2"/>
      <c r="D9" s="2">
        <v>0.13</v>
      </c>
      <c r="E9" s="28" t="s">
        <v>184</v>
      </c>
      <c r="F9" s="28">
        <v>1950</v>
      </c>
      <c r="G9" s="2"/>
      <c r="H9" s="2"/>
    </row>
    <row r="10" spans="1:8" x14ac:dyDescent="0.25">
      <c r="A10" s="2" t="s">
        <v>171</v>
      </c>
      <c r="B10" s="2" t="s">
        <v>172</v>
      </c>
      <c r="C10" s="2"/>
      <c r="D10" s="2">
        <v>0.13</v>
      </c>
      <c r="E10" s="28" t="s">
        <v>184</v>
      </c>
      <c r="F10" s="28">
        <v>1950</v>
      </c>
      <c r="G10" s="2"/>
      <c r="H10" s="2"/>
    </row>
    <row r="11" spans="1:8" x14ac:dyDescent="0.25">
      <c r="A11" s="2" t="s">
        <v>171</v>
      </c>
      <c r="B11" s="2" t="s">
        <v>173</v>
      </c>
      <c r="C11" s="2"/>
      <c r="D11" s="2">
        <v>7.0000000000000007E-2</v>
      </c>
      <c r="E11" s="28" t="s">
        <v>184</v>
      </c>
      <c r="F11" s="28">
        <v>1050</v>
      </c>
      <c r="G11" s="2"/>
      <c r="H11" s="2"/>
    </row>
    <row r="12" spans="1:8" x14ac:dyDescent="0.25">
      <c r="A12" s="2" t="s">
        <v>171</v>
      </c>
      <c r="B12" s="2" t="s">
        <v>173</v>
      </c>
      <c r="C12" s="2"/>
      <c r="D12" s="2">
        <v>7.0000000000000007E-2</v>
      </c>
      <c r="E12" s="28" t="s">
        <v>184</v>
      </c>
      <c r="F12" s="28">
        <v>1050</v>
      </c>
      <c r="G12" s="2"/>
      <c r="H12" s="2"/>
    </row>
    <row r="13" spans="1:8" x14ac:dyDescent="0.25">
      <c r="A13" s="2" t="s">
        <v>171</v>
      </c>
      <c r="B13" s="2" t="s">
        <v>173</v>
      </c>
      <c r="C13" s="2"/>
      <c r="D13" s="2">
        <v>7.0000000000000007E-2</v>
      </c>
      <c r="E13" s="28" t="s">
        <v>184</v>
      </c>
      <c r="F13" s="28">
        <v>1050</v>
      </c>
      <c r="G13" s="2"/>
      <c r="H13" s="2"/>
    </row>
    <row r="14" spans="1:8" x14ac:dyDescent="0.25">
      <c r="A14" s="2" t="s">
        <v>171</v>
      </c>
      <c r="B14" s="2" t="s">
        <v>173</v>
      </c>
      <c r="C14" s="2"/>
      <c r="D14" s="2">
        <v>7.0000000000000007E-2</v>
      </c>
      <c r="E14" s="28" t="s">
        <v>184</v>
      </c>
      <c r="F14" s="28">
        <v>1050</v>
      </c>
      <c r="G14" s="2"/>
      <c r="H14" s="2"/>
    </row>
    <row r="15" spans="1:8" x14ac:dyDescent="0.25">
      <c r="A15" s="2" t="s">
        <v>171</v>
      </c>
      <c r="B15" s="2" t="s">
        <v>173</v>
      </c>
      <c r="C15" s="2"/>
      <c r="D15" s="2">
        <v>7.0000000000000007E-2</v>
      </c>
      <c r="E15" s="28" t="s">
        <v>184</v>
      </c>
      <c r="F15" s="28">
        <v>1050</v>
      </c>
      <c r="G15" s="2"/>
      <c r="H15" s="2"/>
    </row>
    <row r="16" spans="1:8" x14ac:dyDescent="0.25">
      <c r="A16" s="2" t="s">
        <v>171</v>
      </c>
      <c r="B16" s="2" t="s">
        <v>173</v>
      </c>
      <c r="C16" s="2"/>
      <c r="D16" s="2">
        <v>7.0000000000000007E-2</v>
      </c>
      <c r="E16" s="28" t="s">
        <v>184</v>
      </c>
      <c r="F16" s="28">
        <v>1050</v>
      </c>
      <c r="G16" s="2"/>
      <c r="H16" s="2"/>
    </row>
    <row r="17" spans="1:8" x14ac:dyDescent="0.25">
      <c r="A17" s="2" t="s">
        <v>171</v>
      </c>
      <c r="B17" s="2" t="s">
        <v>173</v>
      </c>
      <c r="C17" s="2"/>
      <c r="D17" s="2">
        <v>7.0000000000000007E-2</v>
      </c>
      <c r="E17" s="28" t="s">
        <v>184</v>
      </c>
      <c r="F17" s="28">
        <v>1050</v>
      </c>
      <c r="G17" s="2"/>
      <c r="H17" s="2"/>
    </row>
    <row r="18" spans="1:8" x14ac:dyDescent="0.25">
      <c r="A18" s="2" t="s">
        <v>171</v>
      </c>
      <c r="B18" s="2" t="s">
        <v>173</v>
      </c>
      <c r="C18" s="2"/>
      <c r="D18" s="2">
        <v>7.0000000000000007E-2</v>
      </c>
      <c r="E18" s="28" t="s">
        <v>184</v>
      </c>
      <c r="F18" s="28">
        <v>1050</v>
      </c>
      <c r="G18" s="2"/>
      <c r="H18" s="2"/>
    </row>
    <row r="19" spans="1:8" x14ac:dyDescent="0.25">
      <c r="A19" s="2" t="s">
        <v>174</v>
      </c>
      <c r="B19" s="2" t="s">
        <v>175</v>
      </c>
      <c r="C19" s="2"/>
      <c r="D19" s="2">
        <v>0.55000000000000004</v>
      </c>
      <c r="E19" s="28" t="s">
        <v>184</v>
      </c>
      <c r="F19" s="28">
        <v>7450</v>
      </c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</sheetData>
  <pageMargins left="0.7" right="0.7" top="0.75" bottom="0.75" header="0.3" footer="0.3"/>
  <pageSetup paperSize="9"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8B34D2EAA4A74B8AA78E49FE6DAB2D" ma:contentTypeVersion="2" ma:contentTypeDescription="Crear nuevo documento." ma:contentTypeScope="" ma:versionID="d34aed656ad814b510120448c1e1807f">
  <xsd:schema xmlns:xsd="http://www.w3.org/2001/XMLSchema" xmlns:xs="http://www.w3.org/2001/XMLSchema" xmlns:p="http://schemas.microsoft.com/office/2006/metadata/properties" xmlns:ns2="110a6fd8-66bc-4d42-82c2-9cd2b1ef11ef" targetNamespace="http://schemas.microsoft.com/office/2006/metadata/properties" ma:root="true" ma:fieldsID="f39487af455be76eaeb2869ea617c7d1" ns2:_="">
    <xsd:import namespace="110a6fd8-66bc-4d42-82c2-9cd2b1ef1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a6fd8-66bc-4d42-82c2-9cd2b1ef1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6F6617-8FE7-461E-A3AE-41839427FF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410A0E-E83C-4A7E-82C6-C83C306F610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19A79C2-6223-48CE-8204-21BE65F51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0a6fd8-66bc-4d42-82c2-9cd2b1ef11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Ubicació</vt:lpstr>
      <vt:lpstr>Hoja1</vt:lpstr>
      <vt:lpstr>Splits_Cassettes</vt:lpstr>
      <vt:lpstr>Condensadores-aire</vt:lpstr>
      <vt:lpstr>Fan-coils</vt:lpstr>
      <vt:lpstr>Unitats Exteriors splits-casset</vt:lpstr>
      <vt:lpstr>Caixes-ventilacio</vt:lpstr>
      <vt:lpstr>'Condensadores-aire'!Área_de_impresión</vt:lpstr>
      <vt:lpstr>Ubicació!Área_de_impresión</vt:lpstr>
      <vt:lpstr>'Unitats Exteriors splits-casset'!Área_de_impresión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PO4</dc:creator>
  <cp:keywords/>
  <dc:description/>
  <cp:lastModifiedBy>Rafael Ferrer Lozoya</cp:lastModifiedBy>
  <cp:revision/>
  <dcterms:created xsi:type="dcterms:W3CDTF">2018-03-06T08:14:44Z</dcterms:created>
  <dcterms:modified xsi:type="dcterms:W3CDTF">2023-05-11T07:02:11Z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0x010100328B34D2EAA4A74B8AA78E49FE6DAB2D</vt:lpwstr>
  </property>
</Properties>
</file>